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ektori i Zhvillimit të Mbikeqyrjes\Zyra e Rregullimit\RREGULLORE\Rregullore te Mbikeqyrjes\Ne shqip\27-2019 Raporti i Mbulimit me Likuiditet\"/>
    </mc:Choice>
  </mc:AlternateContent>
  <bookViews>
    <workbookView xWindow="0" yWindow="360" windowWidth="19200" windowHeight="11235" activeTab="3"/>
  </bookViews>
  <sheets>
    <sheet name="Përmbajtja" sheetId="4" r:id="rId1"/>
    <sheet name="F1" sheetId="2" r:id="rId2"/>
    <sheet name="F2" sheetId="3" r:id="rId3"/>
    <sheet name="F3" sheetId="1" r:id="rId4"/>
    <sheet name="F4" sheetId="5" r:id="rId5"/>
    <sheet name="F5" sheetId="8" r:id="rId6"/>
  </sheets>
  <definedNames>
    <definedName name="_xlnm.Print_Area" localSheetId="2">'F2'!$A$1:$K$105</definedName>
    <definedName name="_xlnm.Print_Titles" localSheetId="2">'F2'!$6:$8</definedName>
  </definedNames>
  <calcPr calcId="152511"/>
</workbook>
</file>

<file path=xl/calcChain.xml><?xml version="1.0" encoding="utf-8"?>
<calcChain xmlns="http://schemas.openxmlformats.org/spreadsheetml/2006/main">
  <c r="G22" i="1" l="1"/>
  <c r="G21" i="1"/>
  <c r="L21" i="1"/>
  <c r="F13" i="3" l="1"/>
  <c r="F11" i="3" s="1"/>
  <c r="F20" i="3"/>
  <c r="F19" i="3" s="1"/>
  <c r="F27" i="3"/>
  <c r="F24" i="3" s="1"/>
  <c r="F35" i="3"/>
  <c r="F30" i="3" s="1"/>
  <c r="F43" i="3"/>
  <c r="F49" i="3"/>
  <c r="F61" i="3"/>
  <c r="F60" i="3" s="1"/>
  <c r="F54" i="3" s="1"/>
  <c r="F70" i="3"/>
  <c r="F75" i="3"/>
  <c r="F84" i="3"/>
  <c r="F80" i="3" s="1"/>
  <c r="K12" i="3"/>
  <c r="K14" i="3"/>
  <c r="K15" i="3"/>
  <c r="K16" i="3"/>
  <c r="K17" i="3"/>
  <c r="K18" i="3"/>
  <c r="K21" i="3"/>
  <c r="K22" i="3"/>
  <c r="K23" i="3"/>
  <c r="K25" i="3"/>
  <c r="K26" i="3"/>
  <c r="K28" i="3"/>
  <c r="K29" i="3"/>
  <c r="K31" i="3"/>
  <c r="K32" i="3"/>
  <c r="K34" i="3"/>
  <c r="K36" i="3"/>
  <c r="K37" i="3"/>
  <c r="K38" i="3"/>
  <c r="K39" i="3"/>
  <c r="K40" i="3"/>
  <c r="K41" i="3"/>
  <c r="K44" i="3"/>
  <c r="K45" i="3"/>
  <c r="K46" i="3"/>
  <c r="K47" i="3"/>
  <c r="K48" i="3"/>
  <c r="K50" i="3"/>
  <c r="K51" i="3"/>
  <c r="K52" i="3"/>
  <c r="K53" i="3"/>
  <c r="K55" i="3"/>
  <c r="K56" i="3"/>
  <c r="K57" i="3"/>
  <c r="K58" i="3"/>
  <c r="K59" i="3"/>
  <c r="K62" i="3"/>
  <c r="K63" i="3"/>
  <c r="K64" i="3"/>
  <c r="K65" i="3"/>
  <c r="K66" i="3"/>
  <c r="K67" i="3"/>
  <c r="K68" i="3"/>
  <c r="K69" i="3"/>
  <c r="K71" i="3"/>
  <c r="K72" i="3"/>
  <c r="K73" i="3"/>
  <c r="K76" i="3"/>
  <c r="K77" i="3"/>
  <c r="K78" i="3"/>
  <c r="K79" i="3"/>
  <c r="K81" i="3"/>
  <c r="K82" i="3"/>
  <c r="K83" i="3"/>
  <c r="K85" i="3"/>
  <c r="K86" i="3"/>
  <c r="F74" i="3" l="1"/>
  <c r="K35" i="3"/>
  <c r="K27" i="3"/>
  <c r="K20" i="3"/>
  <c r="K19" i="3" s="1"/>
  <c r="K13" i="3"/>
  <c r="F42" i="3"/>
  <c r="F10" i="3" s="1"/>
  <c r="F9" i="3" s="1"/>
  <c r="K84" i="3"/>
  <c r="K80" i="3" s="1"/>
  <c r="K75" i="3"/>
  <c r="K70" i="3"/>
  <c r="K49" i="3"/>
  <c r="K61" i="3"/>
  <c r="K60" i="3" s="1"/>
  <c r="K54" i="3" s="1"/>
  <c r="K43" i="3"/>
  <c r="K42" i="3" s="1"/>
  <c r="K30" i="3"/>
  <c r="K24" i="3"/>
  <c r="K11" i="3"/>
  <c r="J10" i="2"/>
  <c r="J11" i="2"/>
  <c r="J12" i="2"/>
  <c r="J13" i="2"/>
  <c r="J14" i="2"/>
  <c r="J15" i="2"/>
  <c r="J16" i="2"/>
  <c r="J17" i="2"/>
  <c r="J18" i="2"/>
  <c r="J19" i="2"/>
  <c r="J22" i="2"/>
  <c r="J23" i="2"/>
  <c r="J24" i="2"/>
  <c r="J25" i="2"/>
  <c r="J27" i="2"/>
  <c r="J26" i="2" s="1"/>
  <c r="J28" i="2"/>
  <c r="G9" i="2"/>
  <c r="G21" i="2"/>
  <c r="G20" i="2" s="1"/>
  <c r="G8" i="2" s="1"/>
  <c r="G26" i="2"/>
  <c r="K10" i="3" l="1"/>
  <c r="K74" i="3"/>
  <c r="J21" i="2"/>
  <c r="J20" i="2" s="1"/>
  <c r="J9" i="2"/>
  <c r="E14" i="8" s="1"/>
  <c r="I11" i="5"/>
  <c r="J8" i="2" l="1"/>
  <c r="I26" i="5"/>
  <c r="O26" i="5"/>
  <c r="O21" i="5"/>
  <c r="I21" i="5"/>
  <c r="I16" i="5"/>
  <c r="O16" i="5"/>
  <c r="O11" i="5"/>
  <c r="H11" i="5"/>
  <c r="L43" i="1"/>
  <c r="G43" i="1"/>
  <c r="E24" i="8" l="1"/>
  <c r="E20" i="8"/>
  <c r="E17" i="8"/>
  <c r="I10" i="5" l="1"/>
  <c r="N10" i="5"/>
  <c r="O10" i="5"/>
  <c r="N26" i="5"/>
  <c r="J26" i="5"/>
  <c r="J10" i="5" s="1"/>
  <c r="K87" i="3" s="1"/>
  <c r="K9" i="3" s="1"/>
  <c r="K26" i="5"/>
  <c r="L26" i="5"/>
  <c r="H26" i="5"/>
  <c r="F26" i="5"/>
  <c r="G21" i="5"/>
  <c r="E26" i="8" s="1"/>
  <c r="H21" i="5"/>
  <c r="J21" i="5"/>
  <c r="K21" i="5"/>
  <c r="L21" i="5"/>
  <c r="M21" i="5"/>
  <c r="N21" i="5"/>
  <c r="F21" i="5"/>
  <c r="G16" i="5"/>
  <c r="E22" i="8" s="1"/>
  <c r="H16" i="5"/>
  <c r="H10" i="5" s="1"/>
  <c r="J16" i="5"/>
  <c r="K16" i="5"/>
  <c r="L16" i="5"/>
  <c r="M16" i="5"/>
  <c r="N16" i="5"/>
  <c r="F16" i="5"/>
  <c r="G11" i="5"/>
  <c r="J11" i="5"/>
  <c r="K11" i="5"/>
  <c r="K10" i="5" s="1"/>
  <c r="L39" i="1" s="1"/>
  <c r="L11" i="5"/>
  <c r="L10" i="5" s="1"/>
  <c r="M11" i="5"/>
  <c r="M10" i="5" s="1"/>
  <c r="N11" i="5"/>
  <c r="F11" i="5"/>
  <c r="F10" i="5" s="1"/>
  <c r="L38" i="1"/>
  <c r="H33" i="1"/>
  <c r="G33" i="1"/>
  <c r="G32" i="1" s="1"/>
  <c r="E18" i="8" s="1"/>
  <c r="L31" i="1"/>
  <c r="L30" i="1"/>
  <c r="L29" i="1"/>
  <c r="L28" i="1"/>
  <c r="L27" i="1"/>
  <c r="L26" i="1"/>
  <c r="L25" i="1"/>
  <c r="L24" i="1"/>
  <c r="L23" i="1"/>
  <c r="L22" i="1" s="1"/>
  <c r="L20" i="1"/>
  <c r="L19" i="1"/>
  <c r="L18" i="1"/>
  <c r="L16" i="1" s="1"/>
  <c r="L14" i="1" s="1"/>
  <c r="L17" i="1"/>
  <c r="G16" i="1"/>
  <c r="L15" i="1"/>
  <c r="K33" i="1"/>
  <c r="K35" i="1"/>
  <c r="E21" i="8" s="1"/>
  <c r="E23" i="8" s="1"/>
  <c r="K36" i="1"/>
  <c r="E25" i="8" s="1"/>
  <c r="E27" i="8" s="1"/>
  <c r="K34" i="1"/>
  <c r="E15" i="8" s="1"/>
  <c r="G14" i="1"/>
  <c r="G13" i="1" s="1"/>
  <c r="G12" i="1" s="1"/>
  <c r="L34" i="1" l="1"/>
  <c r="L36" i="1"/>
  <c r="L35" i="1"/>
  <c r="E16" i="8"/>
  <c r="E19" i="8" s="1"/>
  <c r="G10" i="5"/>
  <c r="L13" i="1"/>
  <c r="L33" i="1" l="1"/>
  <c r="L32" i="1" s="1"/>
  <c r="L12" i="1" s="1"/>
  <c r="E33" i="8" s="1"/>
  <c r="E32" i="8"/>
  <c r="E28" i="8"/>
  <c r="E34" i="8" l="1"/>
  <c r="E11" i="8" s="1"/>
  <c r="E29" i="8"/>
  <c r="E30" i="8" s="1"/>
  <c r="E10" i="8" s="1"/>
  <c r="E12" i="8" l="1"/>
</calcChain>
</file>

<file path=xl/sharedStrings.xml><?xml version="1.0" encoding="utf-8"?>
<sst xmlns="http://schemas.openxmlformats.org/spreadsheetml/2006/main" count="866" uniqueCount="558">
  <si>
    <t>010</t>
  </si>
  <si>
    <t>020</t>
  </si>
  <si>
    <t>030</t>
  </si>
  <si>
    <t>040</t>
  </si>
  <si>
    <t>050</t>
  </si>
  <si>
    <t>060</t>
  </si>
  <si>
    <t>070</t>
  </si>
  <si>
    <t>080</t>
  </si>
  <si>
    <t>090</t>
  </si>
  <si>
    <t>100</t>
  </si>
  <si>
    <t>110</t>
  </si>
  <si>
    <t>120</t>
  </si>
  <si>
    <t>130</t>
  </si>
  <si>
    <t>140</t>
  </si>
  <si>
    <t>150</t>
  </si>
  <si>
    <t>160</t>
  </si>
  <si>
    <t>1</t>
  </si>
  <si>
    <t>1.1</t>
  </si>
  <si>
    <t>1.1.1</t>
  </si>
  <si>
    <t>1.1.1.1</t>
  </si>
  <si>
    <t>1.00</t>
  </si>
  <si>
    <t>1.1.1.2</t>
  </si>
  <si>
    <t>1.1.1.2.1</t>
  </si>
  <si>
    <t>0.50</t>
  </si>
  <si>
    <t>1.1.1.2.2</t>
  </si>
  <si>
    <t>1.1.1.2.3</t>
  </si>
  <si>
    <t>1.1.1.2.4</t>
  </si>
  <si>
    <t>1.1.2</t>
  </si>
  <si>
    <t>1.1.2.1</t>
  </si>
  <si>
    <t>1.1.2.1.1</t>
  </si>
  <si>
    <t>1.1.2.1.2</t>
  </si>
  <si>
    <t>1.1.2.2</t>
  </si>
  <si>
    <t>170</t>
  </si>
  <si>
    <t>1.1.3</t>
  </si>
  <si>
    <t>180</t>
  </si>
  <si>
    <t>1.1.4</t>
  </si>
  <si>
    <t>190</t>
  </si>
  <si>
    <t>1.1.5</t>
  </si>
  <si>
    <t>200</t>
  </si>
  <si>
    <t>1.1.6</t>
  </si>
  <si>
    <t>0.20</t>
  </si>
  <si>
    <t>210</t>
  </si>
  <si>
    <t>1.1.7</t>
  </si>
  <si>
    <t>220</t>
  </si>
  <si>
    <t>1.1.8</t>
  </si>
  <si>
    <t>230</t>
  </si>
  <si>
    <t>1.1.9</t>
  </si>
  <si>
    <t>240</t>
  </si>
  <si>
    <t>250</t>
  </si>
  <si>
    <t>260</t>
  </si>
  <si>
    <t>270</t>
  </si>
  <si>
    <t>1.2</t>
  </si>
  <si>
    <t>280</t>
  </si>
  <si>
    <t>1.2.1</t>
  </si>
  <si>
    <t>290</t>
  </si>
  <si>
    <t>1.2.1.1</t>
  </si>
  <si>
    <t>300</t>
  </si>
  <si>
    <t>1.2.1.2</t>
  </si>
  <si>
    <t>310</t>
  </si>
  <si>
    <t>1.2.1.3</t>
  </si>
  <si>
    <t>0.85</t>
  </si>
  <si>
    <t>320</t>
  </si>
  <si>
    <t>1.2.1.4</t>
  </si>
  <si>
    <t>330</t>
  </si>
  <si>
    <t>340</t>
  </si>
  <si>
    <t>350</t>
  </si>
  <si>
    <t>360</t>
  </si>
  <si>
    <t>370</t>
  </si>
  <si>
    <t>1.2.2</t>
  </si>
  <si>
    <t>380</t>
  </si>
  <si>
    <t>1.2.2.1</t>
  </si>
  <si>
    <t>390</t>
  </si>
  <si>
    <t>1.2.2.2</t>
  </si>
  <si>
    <t>400</t>
  </si>
  <si>
    <t>1.2.2.3</t>
  </si>
  <si>
    <t>410</t>
  </si>
  <si>
    <t>1.3</t>
  </si>
  <si>
    <t>420</t>
  </si>
  <si>
    <t>1.4</t>
  </si>
  <si>
    <t>430</t>
  </si>
  <si>
    <t>440</t>
  </si>
  <si>
    <t>2</t>
  </si>
  <si>
    <t>450</t>
  </si>
  <si>
    <t>3</t>
  </si>
  <si>
    <t>460</t>
  </si>
  <si>
    <t>4</t>
  </si>
  <si>
    <t>470</t>
  </si>
  <si>
    <t>4.1</t>
  </si>
  <si>
    <t>480</t>
  </si>
  <si>
    <t>4.2</t>
  </si>
  <si>
    <t>490</t>
  </si>
  <si>
    <t>4.3</t>
  </si>
  <si>
    <t>500</t>
  </si>
  <si>
    <t>4.4</t>
  </si>
  <si>
    <t>510</t>
  </si>
  <si>
    <t>520</t>
  </si>
  <si>
    <t>1.1.1.3</t>
  </si>
  <si>
    <t>1.1.1.4</t>
  </si>
  <si>
    <t>1.1.1.5</t>
  </si>
  <si>
    <t>1.3.1</t>
  </si>
  <si>
    <t>1.3.2</t>
  </si>
  <si>
    <t>1.3.3</t>
  </si>
  <si>
    <t>1.3.4</t>
  </si>
  <si>
    <t>530</t>
  </si>
  <si>
    <t>540</t>
  </si>
  <si>
    <t>550</t>
  </si>
  <si>
    <t>560</t>
  </si>
  <si>
    <t>570</t>
  </si>
  <si>
    <t>580</t>
  </si>
  <si>
    <t>590</t>
  </si>
  <si>
    <t>600</t>
  </si>
  <si>
    <t>610</t>
  </si>
  <si>
    <t>1.1.3.1</t>
  </si>
  <si>
    <t>1.1.3.2</t>
  </si>
  <si>
    <t>1.1.3.3</t>
  </si>
  <si>
    <t>1.1.3.3.1</t>
  </si>
  <si>
    <t>1.1.3.3.2</t>
  </si>
  <si>
    <t>1.1.4.1</t>
  </si>
  <si>
    <t>1.1.4.2</t>
  </si>
  <si>
    <t>1.1.4.3</t>
  </si>
  <si>
    <t>1.1.4.4</t>
  </si>
  <si>
    <t>1.1.4.5</t>
  </si>
  <si>
    <t>1.1.4.6</t>
  </si>
  <si>
    <t>1.1.4.7</t>
  </si>
  <si>
    <t>1.1.4.8</t>
  </si>
  <si>
    <t>1.1.4.9</t>
  </si>
  <si>
    <t>1.1.5.1</t>
  </si>
  <si>
    <t>1.1.5.1.1</t>
  </si>
  <si>
    <t>1.1.5.1.2</t>
  </si>
  <si>
    <t>1.1.5.1.3</t>
  </si>
  <si>
    <t>1.1.5.1.4</t>
  </si>
  <si>
    <t>1.1.5.1.5</t>
  </si>
  <si>
    <t>1.1.5.2</t>
  </si>
  <si>
    <t>1.1.5.2.1</t>
  </si>
  <si>
    <t>1.1.5.2.2</t>
  </si>
  <si>
    <t>1.1.5.2.3</t>
  </si>
  <si>
    <t>620</t>
  </si>
  <si>
    <t>1.1.5.2.4</t>
  </si>
  <si>
    <t>630</t>
  </si>
  <si>
    <t>640</t>
  </si>
  <si>
    <t>650</t>
  </si>
  <si>
    <t>660</t>
  </si>
  <si>
    <t>670</t>
  </si>
  <si>
    <t>680</t>
  </si>
  <si>
    <t>690</t>
  </si>
  <si>
    <t>700</t>
  </si>
  <si>
    <t>710</t>
  </si>
  <si>
    <t>720</t>
  </si>
  <si>
    <t>730</t>
  </si>
  <si>
    <t>1.1.6.1</t>
  </si>
  <si>
    <t>740</t>
  </si>
  <si>
    <t>1.1.6.2</t>
  </si>
  <si>
    <t>750</t>
  </si>
  <si>
    <t>1.1.6.3</t>
  </si>
  <si>
    <t>760</t>
  </si>
  <si>
    <t>1.1.6.4</t>
  </si>
  <si>
    <t>770</t>
  </si>
  <si>
    <t>1.1.6.5</t>
  </si>
  <si>
    <t>780</t>
  </si>
  <si>
    <t>1.1.6.6</t>
  </si>
  <si>
    <t>790</t>
  </si>
  <si>
    <t>1.1.6.6.1</t>
  </si>
  <si>
    <t>800</t>
  </si>
  <si>
    <t>1.1.6.6.1.1</t>
  </si>
  <si>
    <t>810</t>
  </si>
  <si>
    <t>1.1.6.6.1.2</t>
  </si>
  <si>
    <t>820</t>
  </si>
  <si>
    <t>1.1.6.6.1.3</t>
  </si>
  <si>
    <t>830</t>
  </si>
  <si>
    <t>1.1.6.6.1.4</t>
  </si>
  <si>
    <t>840</t>
  </si>
  <si>
    <t>1.1.6.6.2</t>
  </si>
  <si>
    <t>850</t>
  </si>
  <si>
    <t>1.1.6.7</t>
  </si>
  <si>
    <t>860</t>
  </si>
  <si>
    <t>1.1.6.8</t>
  </si>
  <si>
    <t>870</t>
  </si>
  <si>
    <t>1.1.6.9</t>
  </si>
  <si>
    <t>880</t>
  </si>
  <si>
    <t>890</t>
  </si>
  <si>
    <t>1.1.7.1</t>
  </si>
  <si>
    <t>900</t>
  </si>
  <si>
    <t>1.1.7.2</t>
  </si>
  <si>
    <t>910</t>
  </si>
  <si>
    <t>1.1.7.3</t>
  </si>
  <si>
    <t>920</t>
  </si>
  <si>
    <t>930</t>
  </si>
  <si>
    <t>940</t>
  </si>
  <si>
    <t>950</t>
  </si>
  <si>
    <t>960</t>
  </si>
  <si>
    <t>5</t>
  </si>
  <si>
    <t>6</t>
  </si>
  <si>
    <t>7</t>
  </si>
  <si>
    <t>8</t>
  </si>
  <si>
    <t>9</t>
  </si>
  <si>
    <t>10</t>
  </si>
  <si>
    <t>11</t>
  </si>
  <si>
    <t>12</t>
  </si>
  <si>
    <t>13</t>
  </si>
  <si>
    <t>14</t>
  </si>
  <si>
    <t>1.2.3</t>
  </si>
  <si>
    <t>1.2.4</t>
  </si>
  <si>
    <t>1.4.1</t>
  </si>
  <si>
    <t>1.4.2</t>
  </si>
  <si>
    <t>1.4.3</t>
  </si>
  <si>
    <t>1.4.4</t>
  </si>
  <si>
    <t>15</t>
  </si>
  <si>
    <t>16</t>
  </si>
  <si>
    <t>17</t>
  </si>
  <si>
    <t>18</t>
  </si>
  <si>
    <t>19</t>
  </si>
  <si>
    <t>20</t>
  </si>
  <si>
    <t>21</t>
  </si>
  <si>
    <t>22</t>
  </si>
  <si>
    <t>23</t>
  </si>
  <si>
    <t xml:space="preserve">Numri i formularit </t>
  </si>
  <si>
    <t xml:space="preserve">Kodi i formularit </t>
  </si>
  <si>
    <t>Emri i formularit</t>
  </si>
  <si>
    <t>FORMULARËT E LIKUIDITETIT</t>
  </si>
  <si>
    <t>Monedha</t>
  </si>
  <si>
    <t>Zëri</t>
  </si>
  <si>
    <t>Rreshti</t>
  </si>
  <si>
    <t>Kodi</t>
  </si>
  <si>
    <t>Shuma/Vlera e tregut</t>
  </si>
  <si>
    <t>Norma standarde</t>
  </si>
  <si>
    <t>Norma e zbatuar</t>
  </si>
  <si>
    <t>Shuma</t>
  </si>
  <si>
    <t>Depozita operacionale</t>
  </si>
  <si>
    <t>Depozita jo-operacionale</t>
  </si>
  <si>
    <t>Rezerva e likuiditetit</t>
  </si>
  <si>
    <t>Raporti i mbulimit me likuiditet (%)</t>
  </si>
  <si>
    <t>kategoria 1</t>
  </si>
  <si>
    <t>kategoria 2</t>
  </si>
  <si>
    <t>Neni 11/1/d</t>
  </si>
  <si>
    <t>Neni 11/1/e</t>
  </si>
  <si>
    <t>Neni 20, 21</t>
  </si>
  <si>
    <t>Neni 20</t>
  </si>
  <si>
    <t>Neni 22</t>
  </si>
  <si>
    <t>Aktivet totale të nivelit 1 të parregulluara</t>
  </si>
  <si>
    <t>Aktivet totale të nivelit 2 të parregulluara</t>
  </si>
  <si>
    <t>Aktivet totale të nivelit 2A të parregulluara</t>
  </si>
  <si>
    <t xml:space="preserve">AKTIVET LIKUIDE TOTALE TË PARREGULLUARA </t>
  </si>
  <si>
    <t xml:space="preserve">Referenca </t>
  </si>
  <si>
    <t>Flukse dalëse nga transaksione të pasiguruara/depozitat</t>
  </si>
  <si>
    <t>Depozita me pakicë</t>
  </si>
  <si>
    <t>depozita të qëndrueshme (pjesa e siguruar)</t>
  </si>
  <si>
    <t>depozita, subjekt i normave më të larta të flukseve dalëse</t>
  </si>
  <si>
    <t>depozita të tjera me pakicë</t>
  </si>
  <si>
    <t>Shuma/ Përqindja</t>
  </si>
  <si>
    <t>Numëruesi, emëruesi, raporti</t>
  </si>
  <si>
    <t>Flukset dalëse neto</t>
  </si>
  <si>
    <t>Përllogaritjet e numëruesit</t>
  </si>
  <si>
    <r>
      <t>depozita që mbahen për të mundësuar shërbimin e shlyerjes (</t>
    </r>
    <r>
      <rPr>
        <i/>
        <sz val="11"/>
        <rFont val="Verdana"/>
        <family val="2"/>
      </rPr>
      <t>clearing</t>
    </r>
    <r>
      <rPr>
        <sz val="11"/>
        <rFont val="Verdana"/>
        <family val="2"/>
      </rPr>
      <t xml:space="preserve">), marrjes në kujdestari, administrimit të parave </t>
    </r>
    <r>
      <rPr>
        <i/>
        <sz val="11"/>
        <rFont val="Verdana"/>
        <family val="2"/>
      </rPr>
      <t>cash</t>
    </r>
    <r>
      <rPr>
        <sz val="11"/>
        <rFont val="Verdana"/>
        <family val="2"/>
      </rPr>
      <t>, ose shërbime të tjera të krahasueshme në kontekstin e një marrëdhënieje operacionale të krijuar më parë me bankën</t>
    </r>
  </si>
  <si>
    <t xml:space="preserve">kredi hipotekare të miratuara, por ende të palëvruara/patërhequra </t>
  </si>
  <si>
    <t>kredi kufi</t>
  </si>
  <si>
    <t>flukse dalëse të planifikuara në lidhje me rinovimin apo zgjatjen e afatit për kreditë e reja me pakicë ose me shumicë</t>
  </si>
  <si>
    <t>pagesa të planifikuara të lidhura me derivativët</t>
  </si>
  <si>
    <t>detyrime që rezultojnë nga shpenzimet e veprimtarisë</t>
  </si>
  <si>
    <t>shumat për t’u marrë nga bankat qendrore</t>
  </si>
  <si>
    <t>Flukse hyrëse nga transaksione të pasiguruara/depozitat</t>
  </si>
  <si>
    <t>shuma për t’u marrë nga klientët jofinanciarë (me përjashtim të bankave qendrore)</t>
  </si>
  <si>
    <t>shumat për t’u marrë (interesa dhe komisione) nga klientët jofinanciarë  (me përjashtim të bankave qendrore) që nuk i korrespondojnë pagesave të kryegjësë</t>
  </si>
  <si>
    <t xml:space="preserve">shumat për t’u marrë nga klientët jofinanciarë  (me përjashtim të bankave qendrore) që i korrespondojnë pagesave të kryegjësë </t>
  </si>
  <si>
    <t>shumat për t’u marrë nga klientët me pakicë</t>
  </si>
  <si>
    <t xml:space="preserve">shumat për t’u marrë nga shoqëritë tregtare </t>
  </si>
  <si>
    <t xml:space="preserve">shumat për t’u marrë nga qeveritë qendrore, bankat shumëpalëshe të zhvillimit dhe njësitë e sektorit publik </t>
  </si>
  <si>
    <t>shumat për t’u marrë nga subjekte juridike të tjera (që nuk janë përfshirë në asnjë nga rreshtat e mësipërm)</t>
  </si>
  <si>
    <t xml:space="preserve">shumat për t’u marrë nga bankat qendrore dhe klientët financiarë </t>
  </si>
  <si>
    <t>FLUKSET HYRËSE TOTALE</t>
  </si>
  <si>
    <t>FLUKSET DALËSE</t>
  </si>
  <si>
    <t>Flukset hyrëse</t>
  </si>
  <si>
    <t>shumat për t’u marrë nga klientët financiarë</t>
  </si>
  <si>
    <t>shumat për t’u marrë nga tituj që maturohen brenda 30 ditëve kalendarike</t>
  </si>
  <si>
    <t>aktivet që nuk kanë një datë maturimi të përcaktuar në kontratë</t>
  </si>
  <si>
    <t>shumat për t’u marrë nga pozicionet në indekset kryesore të instrumentave të kapitalit, me kushtin që të mos përllogariten edhe si aktive likuide</t>
  </si>
  <si>
    <t>flukse hyrëse nga kontratat e derivativëve</t>
  </si>
  <si>
    <t>flukse hyrëse të tjera (që nuk janë përfshirë në asnjë nga rreshtat e mësipërm)</t>
  </si>
  <si>
    <t>Flukset hyrëse nga transaksionet e huadhënies së kolateralizuar dhe transaksionet e bazuara në tregun e kapitalit</t>
  </si>
  <si>
    <t>të garantuara me aktive likuide</t>
  </si>
  <si>
    <t>të garantuara me aktive të nivelit 1</t>
  </si>
  <si>
    <t>të garantuara me aktive të nivelit 2A</t>
  </si>
  <si>
    <t>garancia përdoret për të mbuluar një pozicion të shkurtër</t>
  </si>
  <si>
    <t>të garantuara me aktive që nuk klasifikohen si aktive likuide</t>
  </si>
  <si>
    <t>Vlera e tregut e kolateralit të marrë</t>
  </si>
  <si>
    <r>
      <t xml:space="preserve">Aktivet e nivelit 1 (vlera e rregulluar, para llogaritjes së </t>
    </r>
    <r>
      <rPr>
        <i/>
        <sz val="11"/>
        <rFont val="Verdana"/>
        <family val="2"/>
      </rPr>
      <t>cap</t>
    </r>
    <r>
      <rPr>
        <sz val="11"/>
        <rFont val="Verdana"/>
        <family val="2"/>
      </rPr>
      <t>-it)</t>
    </r>
  </si>
  <si>
    <r>
      <t xml:space="preserve">Aktivet e nivelit 2A (vlera e rregulluar, para llogaritjes së </t>
    </r>
    <r>
      <rPr>
        <i/>
        <sz val="11"/>
        <rFont val="Verdana"/>
        <family val="2"/>
      </rPr>
      <t>cap</t>
    </r>
    <r>
      <rPr>
        <sz val="11"/>
        <rFont val="Verdana"/>
        <family val="2"/>
      </rPr>
      <t>-it)</t>
    </r>
  </si>
  <si>
    <r>
      <t xml:space="preserve">Aktivet e nivelit 2B (vlera e rregulluar, para llogaritjes së </t>
    </r>
    <r>
      <rPr>
        <i/>
        <sz val="11"/>
        <rFont val="Verdana"/>
        <family val="2"/>
      </rPr>
      <t>cap</t>
    </r>
    <r>
      <rPr>
        <sz val="11"/>
        <rFont val="Verdana"/>
        <family val="2"/>
      </rPr>
      <t>-it)</t>
    </r>
  </si>
  <si>
    <t>Aktive të nivelit 1</t>
  </si>
  <si>
    <t>Aktive të nivelit 2A</t>
  </si>
  <si>
    <t>Totali i transaksioneve në të cilat janë dhënë hua aktive të nivelit 2A dhe janë marrë hua kolateralet e mëposhtme:</t>
  </si>
  <si>
    <t>Totali i transaksioneve në të cilat janë dhënë hua aktive të nivelit 2B dhe janë marrë hua kolateralet e mëposhtme:</t>
  </si>
  <si>
    <t>Vetëm derivativët e kolateralizuar</t>
  </si>
  <si>
    <t>Flukset dalëse</t>
  </si>
  <si>
    <t>Flukset dalëse totale</t>
  </si>
  <si>
    <t>Aktive të nivelit 2B</t>
  </si>
  <si>
    <t>ZËRA MEMORANDUMI</t>
  </si>
  <si>
    <t>depozita për të cilat banka është njoftuar që do të tërhiqen brenda 30 ditëve kalendarike</t>
  </si>
  <si>
    <t>depozita nga banka korrespondente dhe ofrimi i shërbimeve të ndërmjetësimit (prime brokerage)</t>
  </si>
  <si>
    <t>depozita nga klientët financiarë</t>
  </si>
  <si>
    <t xml:space="preserve">depozita nga klientë të tjerë </t>
  </si>
  <si>
    <t>të mbuluara nga skema e sigurimit të depozitave</t>
  </si>
  <si>
    <t>të pambuluara nga skema e sigurimit të depozitave</t>
  </si>
  <si>
    <t>për garanci të ndryshme nga aktivet e nivelit 1, të vendosura për kontratat e derivativëve</t>
  </si>
  <si>
    <t>flukse dalëse të rëndësishme që rezultojnë nga përkeqësimi material i cilësisë së kredisë së bankës</t>
  </si>
  <si>
    <t>flukse dalëse nga kontratat e derivativëve</t>
  </si>
  <si>
    <t>pozicione të shkurtra</t>
  </si>
  <si>
    <t>të tjera</t>
  </si>
  <si>
    <t>lehtësi të kredisë</t>
  </si>
  <si>
    <t>për klientë me pakicë</t>
  </si>
  <si>
    <t>për bankat</t>
  </si>
  <si>
    <t>për klientë të tjerë financiarë</t>
  </si>
  <si>
    <t>lehtësi të likuiditetit</t>
  </si>
  <si>
    <t>Produkte dhe shërbime të tjera</t>
  </si>
  <si>
    <t>Tituj borxhi të shoqërive tregtare (cilësia e kredisë të paktën shkalla 3)</t>
  </si>
  <si>
    <t>Neni 9</t>
  </si>
  <si>
    <t>Aktive të nivelit 1/2A/2B të përjashtuara për qëllime valutore</t>
  </si>
  <si>
    <t>Aktive të nivelit 1/2A/2B të përjashtuara për qëllime operacionale, përveç se për qëllime valutore</t>
  </si>
  <si>
    <t xml:space="preserve">Rregullime për aktivet, në lidhje me flukset dalëse neto të likuiditetit të shkaktuara nga përfundimet e parakohshme të mbrojtjes. </t>
  </si>
  <si>
    <t xml:space="preserve">Rregullime për aktivet, në lidhje me flukset hyrëse neto të likuiditetit të shkaktuara nga përfundimet e parakohshme të mbrojtjes. </t>
  </si>
  <si>
    <t>Neni 11/1/c/i</t>
  </si>
  <si>
    <t>Neni 11/1/c/ii</t>
  </si>
  <si>
    <t>Neni 11/1/c/iii</t>
  </si>
  <si>
    <t>Neni 11/1/b/iii</t>
  </si>
  <si>
    <t>Neni 11/1/b/i &amp; ii</t>
  </si>
  <si>
    <t>Aktivet totale të nivelit 2B të parregulluara</t>
  </si>
  <si>
    <t>Detyrime të tjera</t>
  </si>
  <si>
    <t xml:space="preserve">në formën e titujve të borxhit, nëse nuk trajtohen si depozita me pakicë </t>
  </si>
  <si>
    <t>Flukse dalëse nga transaksionet e huadhënies së kolateralizuar dhe nga transaksionet e bazuara në tregun e kapitalit</t>
  </si>
  <si>
    <t>Kundërpartia është bankë qendrore</t>
  </si>
  <si>
    <t>Kundërpartia nuk është bankë qendrore</t>
  </si>
  <si>
    <t>të garantuara me aktive të nivelit 2B</t>
  </si>
  <si>
    <t>kundërparti të tjera</t>
  </si>
  <si>
    <t>Neni 23/6</t>
  </si>
  <si>
    <t>Neni 21/5</t>
  </si>
  <si>
    <t>të vendosura nga bankat</t>
  </si>
  <si>
    <t xml:space="preserve">të vendosura nga klientë financiarë, përveç bankave </t>
  </si>
  <si>
    <t>të vendosura nga klientë të tjerë</t>
  </si>
  <si>
    <t>Flukse dalëse në valutë</t>
  </si>
  <si>
    <t>1.1.4.5.1</t>
  </si>
  <si>
    <t>1.1.4.5.2</t>
  </si>
  <si>
    <t>1.2.3.4</t>
  </si>
  <si>
    <t>1.2.3.4.1</t>
  </si>
  <si>
    <t>1.2.3.4.2</t>
  </si>
  <si>
    <t>5.1</t>
  </si>
  <si>
    <t>5.2</t>
  </si>
  <si>
    <t>5.3</t>
  </si>
  <si>
    <t>5.4</t>
  </si>
  <si>
    <t>Neni 21/2 dhe 3</t>
  </si>
  <si>
    <t>Neni 21/1</t>
  </si>
  <si>
    <t>Neni 22/4</t>
  </si>
  <si>
    <t>Neni 23/2</t>
  </si>
  <si>
    <t>Neni 23/1</t>
  </si>
  <si>
    <t>Neni 24/1</t>
  </si>
  <si>
    <t>Neni 24/2 dhe 3</t>
  </si>
  <si>
    <t>Neni 24/4</t>
  </si>
  <si>
    <t xml:space="preserve">Neni 24/5 </t>
  </si>
  <si>
    <t>Neni 24/6</t>
  </si>
  <si>
    <t>Neni 25/3</t>
  </si>
  <si>
    <t>Neni 25/4</t>
  </si>
  <si>
    <t>Neni 25/5</t>
  </si>
  <si>
    <t>Neni 19/1</t>
  </si>
  <si>
    <t>Neni 23/3</t>
  </si>
  <si>
    <t>Obligacione me pakicë me një maturitet të mbetur prej më pak se 30 ditësh</t>
  </si>
  <si>
    <t>Depozita me pakicë të përjashtuara nga përllogaritja e flukseve dalëse</t>
  </si>
  <si>
    <t>Neni 26/5</t>
  </si>
  <si>
    <t>Neni 26/2</t>
  </si>
  <si>
    <t>Neni 26/8</t>
  </si>
  <si>
    <t>Vlera e tregut të kolateralit të dhënë</t>
  </si>
  <si>
    <t>Vlera e kolateralit të marrë, sipas nenit 10 të rregullores</t>
  </si>
  <si>
    <t>Vlera e kolateralit të dhënë, sipas nenit 10 të rregullores</t>
  </si>
  <si>
    <r>
      <t>Flukse hyrëse totale nga</t>
    </r>
    <r>
      <rPr>
        <b/>
        <i/>
        <sz val="11"/>
        <rFont val="Verdana"/>
        <family val="2"/>
      </rPr>
      <t xml:space="preserve"> collateral swaps</t>
    </r>
  </si>
  <si>
    <t>Shuma për t'u marrë nga tituj që maturohen brenda 30 ditësh</t>
  </si>
  <si>
    <t>Përllogaritjet e emëruesit</t>
  </si>
  <si>
    <t>Flukse dalëse shtesë</t>
  </si>
  <si>
    <t>aktive të marra hua pa garanci</t>
  </si>
  <si>
    <t>garanci që kërkohet të vendoset te kundërpartia</t>
  </si>
  <si>
    <r>
      <rPr>
        <b/>
        <i/>
        <sz val="11"/>
        <rFont val="Verdana"/>
        <family val="2"/>
      </rPr>
      <t>COLLATERAL SWAPS</t>
    </r>
    <r>
      <rPr>
        <b/>
        <sz val="11"/>
        <rFont val="Verdana"/>
        <family val="2"/>
      </rPr>
      <t xml:space="preserve"> &amp; DERIVATIVËT E KOLATERALIZUAR TOTALE</t>
    </r>
  </si>
  <si>
    <t>për klientët jofinanciarë</t>
  </si>
  <si>
    <t>për klientët me pakicë</t>
  </si>
  <si>
    <t>për qeveritë qendrore, bankat shumëpalëshe të zhvillimit dhe njësitë e sektorit publik</t>
  </si>
  <si>
    <t>për klientë të tjerë</t>
  </si>
  <si>
    <r>
      <t xml:space="preserve">Flukse dalëse totale nga </t>
    </r>
    <r>
      <rPr>
        <b/>
        <i/>
        <sz val="11"/>
        <rFont val="Verdana"/>
        <family val="2"/>
      </rPr>
      <t>collateral swaps</t>
    </r>
  </si>
  <si>
    <r>
      <t xml:space="preserve">Depozita operacionale që mbahen për të mundësuar shërbimin e shlyerjes </t>
    </r>
    <r>
      <rPr>
        <b/>
        <i/>
        <sz val="11"/>
        <rFont val="Verdana"/>
        <family val="2"/>
      </rPr>
      <t>(clearing)</t>
    </r>
    <r>
      <rPr>
        <b/>
        <sz val="11"/>
        <rFont val="Verdana"/>
        <family val="2"/>
      </rPr>
      <t xml:space="preserve">, marrjes në kujdestari, administrimit të parave </t>
    </r>
    <r>
      <rPr>
        <b/>
        <i/>
        <sz val="11"/>
        <rFont val="Verdana"/>
        <family val="2"/>
      </rPr>
      <t>cash</t>
    </r>
    <r>
      <rPr>
        <b/>
        <sz val="11"/>
        <rFont val="Verdana"/>
        <family val="2"/>
      </rPr>
      <t>, ose shërbime të tjera të krahasueshme në kontekstin e një marrëdhënieje operacionale të krijuar më parë me bankën</t>
    </r>
  </si>
  <si>
    <t xml:space="preserve">për shoqëritë tregtare </t>
  </si>
  <si>
    <t>Vlera sipas nenit 10 të rregullores</t>
  </si>
  <si>
    <t>Neni 11/1/a</t>
  </si>
  <si>
    <t>Neni 12/1/a</t>
  </si>
  <si>
    <t>Neni 12/1/b</t>
  </si>
  <si>
    <t>Neni 12/1/c</t>
  </si>
  <si>
    <t>Neni 13/1/a</t>
  </si>
  <si>
    <t>Neni 21/3/a</t>
  </si>
  <si>
    <t>Neni 21/3/b</t>
  </si>
  <si>
    <t>Neni 24/7/a</t>
  </si>
  <si>
    <t>Neni 24/7/b</t>
  </si>
  <si>
    <t>Neni 24/7/c</t>
  </si>
  <si>
    <t>Neni 24/9</t>
  </si>
  <si>
    <t>Neni 25/6/a</t>
  </si>
  <si>
    <t>Neni 25/6/b</t>
  </si>
  <si>
    <t>Neni 23/4/a</t>
  </si>
  <si>
    <t>Neni 23/4/b</t>
  </si>
  <si>
    <t>Neni 23/4/d</t>
  </si>
  <si>
    <t>Neni 26/3/a</t>
  </si>
  <si>
    <t>Neni 26/2/a</t>
  </si>
  <si>
    <t>Neni 26/2/a/ii</t>
  </si>
  <si>
    <t>Neni 26/2/a/i</t>
  </si>
  <si>
    <t>Neni 26/3/g</t>
  </si>
  <si>
    <t>Neni 26/2/b</t>
  </si>
  <si>
    <t>Neni 26/3/e</t>
  </si>
  <si>
    <t>Neni 26/3/b</t>
  </si>
  <si>
    <t>Neni 9/8/b</t>
  </si>
  <si>
    <t>Neni  21/8</t>
  </si>
  <si>
    <t>Neni 21/9</t>
  </si>
  <si>
    <t>Nenet 22/1/a dhe 22/2 dhe 22/3</t>
  </si>
  <si>
    <t>Nenet 22/1/a dhe 22/3</t>
  </si>
  <si>
    <t>Neni 22/1/b, 22/3 dhe 22/5</t>
  </si>
  <si>
    <t>te mbuluara nga transaksione të garantuara të financimit nëpërmjet titujve</t>
  </si>
  <si>
    <t>garanci shtesë që mban banka, që mund të kërkohet në çdo kohë nga kundërpartia</t>
  </si>
  <si>
    <t>garanci në formën e aktiveve likuide, të cilat mund të zëvendësohen pa pëlqimin e bankës, me aktive që nuk kualifikohen si aktive likuide</t>
  </si>
  <si>
    <t>për institucione të tjera financiare të rregulluara, përveç bankave</t>
  </si>
  <si>
    <t xml:space="preserve">Neni 25/6/b </t>
  </si>
  <si>
    <t>Neni 25/7</t>
  </si>
  <si>
    <t>Neni 23/4/e</t>
  </si>
  <si>
    <t xml:space="preserve">Neni 23/4/c </t>
  </si>
  <si>
    <t>Neni 19/1/g</t>
  </si>
  <si>
    <t>Neni 19/1/f</t>
  </si>
  <si>
    <t>Neni 19/1/h</t>
  </si>
  <si>
    <t>garanci të dhëna</t>
  </si>
  <si>
    <t>Neni 19/1/a</t>
  </si>
  <si>
    <t xml:space="preserve">shuma të patërhequra të linjave të kredisë </t>
  </si>
  <si>
    <t>Neni 19/1/b</t>
  </si>
  <si>
    <t xml:space="preserve">karta krediti </t>
  </si>
  <si>
    <t>F 1 - MBULIMI ME LIKUIDITET - AKTIVET LIKUIDE</t>
  </si>
  <si>
    <t>F 2 - MBULIMI ME LIKUIDITET - FLUKSET DALËSE</t>
  </si>
  <si>
    <t>F 3 - MBULIMI ME LIKUIDITET - FLUKSET HYRËSE</t>
  </si>
  <si>
    <r>
      <t xml:space="preserve">F 4 - MBULIMI ME LIKUIDITET - </t>
    </r>
    <r>
      <rPr>
        <b/>
        <i/>
        <sz val="22"/>
        <rFont val="Verdana"/>
        <family val="2"/>
      </rPr>
      <t>COLLATERAL SWAPS</t>
    </r>
  </si>
  <si>
    <t>Depozita jo-operacionale të mbajtura nga klientët financiarë dhe klientë të tjerë</t>
  </si>
  <si>
    <t>Aktivet e nivelit 1, të vendosura si garanci për derivativët</t>
  </si>
  <si>
    <t>Flukse dalëse në vende të huaja - me kufizime për transfertat ose që janë të denominuara në monedha të pakonvertueshme</t>
  </si>
  <si>
    <t>për subjekte juridike të tjera (që nuk janë përfshirë në asnjë nga rreshtat e mësipërm)</t>
  </si>
  <si>
    <t>të tjera (që nuk janë përfshirë në asnjë nga rreshtat e mësipërm)</t>
  </si>
  <si>
    <t xml:space="preserve">shumat për t’u marrë nga bankat qendrore dhe klientët financiarë, që nuk klasifikohen si depozita operacionale </t>
  </si>
  <si>
    <t>(Diferencat midis flukseve hyrëse totale të ponderuara dhe flukseve dalëse totale të ponderuara, që burojnë nga transaksione me vende të huaja, të cilat aplikojnë kufizime për transfertat ose që janë të denominuara në monedha të pakonvertueshme)</t>
  </si>
  <si>
    <t>Flukse hyrëse në valutë</t>
  </si>
  <si>
    <t>Flukse hyrëse brenda grupit</t>
  </si>
  <si>
    <t>Nga transaksione të garantuara</t>
  </si>
  <si>
    <t>3.1</t>
  </si>
  <si>
    <t>3.2</t>
  </si>
  <si>
    <t>Totali i transaksioneve, në të cilat janë dhënë hua aktive të nivelit 1 dhe janë marrë hua kolateralet e mëposhtme:</t>
  </si>
  <si>
    <t xml:space="preserve">Flukset hyrëse subjekt i cap-it 75% </t>
  </si>
  <si>
    <r>
      <t xml:space="preserve">Flukset dalëse në </t>
    </r>
    <r>
      <rPr>
        <i/>
        <sz val="11"/>
        <rFont val="Verdana"/>
        <family val="2"/>
      </rPr>
      <t>cash</t>
    </r>
    <r>
      <rPr>
        <sz val="11"/>
        <rFont val="Verdana"/>
        <family val="2"/>
      </rPr>
      <t xml:space="preserve"> brenda 30 ditëve, nga transaksionet e garantuara</t>
    </r>
  </si>
  <si>
    <r>
      <t xml:space="preserve">Flukset hyrëse në </t>
    </r>
    <r>
      <rPr>
        <i/>
        <sz val="11"/>
        <rFont val="Verdana"/>
        <family val="2"/>
      </rPr>
      <t>cash</t>
    </r>
    <r>
      <rPr>
        <sz val="11"/>
        <rFont val="Verdana"/>
        <family val="2"/>
      </rPr>
      <t xml:space="preserve"> brenda 30 ditëve, nga transaksionet e garantuara</t>
    </r>
  </si>
  <si>
    <r>
      <t xml:space="preserve">Flukse hyrëse subjekt i </t>
    </r>
    <r>
      <rPr>
        <i/>
        <sz val="11"/>
        <rFont val="Verdana"/>
        <family val="2"/>
      </rPr>
      <t>cap</t>
    </r>
    <r>
      <rPr>
        <sz val="11"/>
        <rFont val="Verdana"/>
        <family val="2"/>
      </rPr>
      <t>-it 75%</t>
    </r>
  </si>
  <si>
    <t>Flukset dalëse nga kolaterali në formën e aktiveve të nivelit 1, brenda 30 ditëve</t>
  </si>
  <si>
    <t>Flukset hyrëse nga kolaterali në formën e aktiveve të nivelit 1, brenda 30 ditëve</t>
  </si>
  <si>
    <t>Flukset dalëse nga kolaterali në formën e aktiveve të nivelit 2A, brenda 30 ditëve</t>
  </si>
  <si>
    <t>Flukset hyrëse nga kolaterali në formën e aktiveve të nivelit 2A, brenda 30 ditëve</t>
  </si>
  <si>
    <t>Flukset dalëse nga kolaterali në formën e aktiveve të nivelit 2B, brenda 30 ditëve</t>
  </si>
  <si>
    <t>Flukset hyrëse nga kolaterali në formën e aktiveve të nivelit 2B, brenda 30 ditëve</t>
  </si>
  <si>
    <t>Monitorimi i transaksioneve të financimit nëpërmjet titujve</t>
  </si>
  <si>
    <t>kundërpartia është qeveri qendrore, bankë shumëpalëshe zhvillimi ose njësi e sektorit publik (peshë rreziku &lt;=20%)</t>
  </si>
  <si>
    <t>të vendosura nga qeveritë qendrore, bankat qendrore, bankat shumëpalëshe të zhvillimit  dhe njësitë e sektorit publik</t>
  </si>
  <si>
    <t>F 1</t>
  </si>
  <si>
    <t>F 2</t>
  </si>
  <si>
    <t>F 3</t>
  </si>
  <si>
    <t>F 4</t>
  </si>
  <si>
    <t>F 5</t>
  </si>
  <si>
    <t>Neni 23/5 dhe neni 26/3</t>
  </si>
  <si>
    <t>Neni 13/1/b</t>
  </si>
  <si>
    <r>
      <t xml:space="preserve">040   </t>
    </r>
    <r>
      <rPr>
        <sz val="10"/>
        <rFont val="Verdana"/>
        <family val="2"/>
      </rPr>
      <t>040=010*030</t>
    </r>
  </si>
  <si>
    <r>
      <rPr>
        <b/>
        <sz val="10"/>
        <rFont val="Verdana"/>
        <family val="2"/>
      </rPr>
      <t xml:space="preserve">060   </t>
    </r>
    <r>
      <rPr>
        <sz val="10"/>
        <rFont val="Verdana"/>
        <family val="2"/>
      </rPr>
      <t xml:space="preserve">   060=010*050</t>
    </r>
  </si>
  <si>
    <t>3.3</t>
  </si>
  <si>
    <r>
      <t xml:space="preserve">050                   </t>
    </r>
    <r>
      <rPr>
        <sz val="10"/>
        <rFont val="Verdana"/>
        <family val="2"/>
      </rPr>
      <t>050=020*040</t>
    </r>
  </si>
  <si>
    <r>
      <t xml:space="preserve">060                               </t>
    </r>
    <r>
      <rPr>
        <sz val="10"/>
        <rFont val="Verdana"/>
        <family val="2"/>
      </rPr>
      <t>Të pasiguruara=010*040         Të siguruara=010-050</t>
    </r>
  </si>
  <si>
    <r>
      <t xml:space="preserve">050        </t>
    </r>
    <r>
      <rPr>
        <sz val="10"/>
        <rFont val="Verdana"/>
        <family val="2"/>
      </rPr>
      <t>050=040-020</t>
    </r>
  </si>
  <si>
    <r>
      <t xml:space="preserve">060        </t>
    </r>
    <r>
      <rPr>
        <sz val="10"/>
        <rFont val="Verdana"/>
        <family val="2"/>
      </rPr>
      <t>060=020-040</t>
    </r>
  </si>
  <si>
    <t xml:space="preserve">F = A-B+C-D+E </t>
  </si>
  <si>
    <t>J= G-H+I</t>
  </si>
  <si>
    <t>N= L-M+N</t>
  </si>
  <si>
    <t>Q=F+J+N-O-P</t>
  </si>
  <si>
    <t>O=MAX (N-15/85*(F+J), N-15/60*F,0)</t>
  </si>
  <si>
    <t>P=MAX ((J+N-O)-2/3*F,0)</t>
  </si>
  <si>
    <t>A = Nga Formulari F1</t>
  </si>
  <si>
    <t>C= Nga Formulari F2 dhe F4</t>
  </si>
  <si>
    <t>B= Nga Formulari F3 dhe F4</t>
  </si>
  <si>
    <t xml:space="preserve">D= Nga Formulari F2 </t>
  </si>
  <si>
    <t>E= Nga Formulari F3</t>
  </si>
  <si>
    <t>G = Nga Formulari F1</t>
  </si>
  <si>
    <t>H= Nga Formulari F3 dhe F4</t>
  </si>
  <si>
    <t>I= Nga Formulari F2 dhe F4</t>
  </si>
  <si>
    <t>K = Nga Formulari F1</t>
  </si>
  <si>
    <t>L= Nga Formulari F3 dhe F4</t>
  </si>
  <si>
    <t>M= Nga Formulari F2 dhe F4</t>
  </si>
  <si>
    <t>FH= Nga Formulari F3</t>
  </si>
  <si>
    <t>Neni 11/1/c/iv</t>
  </si>
  <si>
    <t>1.1.10</t>
  </si>
  <si>
    <t>Aktive të njohura të qeverive qendrore ose bankave qendrore të vendeve të huaja, që nuk u është caktuar një vlerësim i cilësisë së kredisë i shkallës 1 (në monedhën vendase të atij vendi)</t>
  </si>
  <si>
    <t>Aktive të njohura të qeverive qendrore ose bankave qendrore të vendeve të huaja, që nuk u është caktuar një vlerësim i cilësisë së kredisë i shkallës 1 (në monedhë të huaj)</t>
  </si>
  <si>
    <t>Shënime shpjeguese</t>
  </si>
  <si>
    <t>PËRLLOGARITJET</t>
  </si>
  <si>
    <t>Shënim:</t>
  </si>
  <si>
    <t>FD= Nga Formulari F2</t>
  </si>
  <si>
    <t>FDN=FD-MIN(FH,0.75*FD)</t>
  </si>
  <si>
    <t>- treguesin e likuiditetit për totalin e monedhave të huaja të rëndësishme</t>
  </si>
  <si>
    <t>- treguesin e likuiditetit për monedhën vendase (lek)</t>
  </si>
  <si>
    <t>- treguesin e likuiditetit për çdo monedhë të huaj të rëndësishme</t>
  </si>
  <si>
    <t>1. Bankat, për formularët F1 - F5, nuk duhet të plotësojnë fushat me ngjyrë gri.</t>
  </si>
  <si>
    <t xml:space="preserve">- treguesin total të likuiditetit </t>
  </si>
  <si>
    <t>Neni 19/1/c</t>
  </si>
  <si>
    <t>Neni 19/1/d</t>
  </si>
  <si>
    <t>Neni 19/1/e</t>
  </si>
  <si>
    <t>Obligacione të garantuara të emetuara nga bankat e vendeve të huaja (cilësia e kredisë, shkalla 1)</t>
  </si>
  <si>
    <t>Tituj borxhi të shoqërive tregtare (cilësia e kredisë, shkalla 1)</t>
  </si>
  <si>
    <t>produktet e lidhura me zërat jashtë bilancit të financimit tregtar</t>
  </si>
  <si>
    <t>shumat për t’u marrë nga transaksionet e financimit tregtar</t>
  </si>
  <si>
    <t xml:space="preserve">depozita të marra në vende të huaja ku zbatohet një normë më e lartë fluksesh dalëse  </t>
  </si>
  <si>
    <t>flukse dalëse që rezultojnë nga ndikimi i një skenari negativ të tregut mbi transaksionet derivative, transaksionet e financimit dhe kontrata të tjera të rëndësishme</t>
  </si>
  <si>
    <t>Lehtësi të parevokueshme ose të anulueshme me kushte</t>
  </si>
  <si>
    <r>
      <rPr>
        <b/>
        <i/>
        <sz val="11"/>
        <rFont val="Verdana"/>
        <family val="2"/>
      </rPr>
      <t xml:space="preserve">Collateral swaps </t>
    </r>
    <r>
      <rPr>
        <b/>
        <sz val="11"/>
        <rFont val="Verdana"/>
        <family val="2"/>
      </rPr>
      <t>totale me kundërparti, subjektet e grupit</t>
    </r>
  </si>
  <si>
    <r>
      <rPr>
        <b/>
        <i/>
        <sz val="11"/>
        <rFont val="Verdana"/>
        <family val="2"/>
      </rPr>
      <t xml:space="preserve">Collateral swaps </t>
    </r>
    <r>
      <rPr>
        <b/>
        <sz val="11"/>
        <rFont val="Verdana"/>
        <family val="2"/>
      </rPr>
      <t>totale me kundërparti, bankat qendrore</t>
    </r>
  </si>
  <si>
    <r>
      <t xml:space="preserve">Subjekt i </t>
    </r>
    <r>
      <rPr>
        <b/>
        <i/>
        <sz val="11"/>
        <rFont val="Verdana"/>
        <family val="2"/>
      </rPr>
      <t>cap</t>
    </r>
    <r>
      <rPr>
        <b/>
        <sz val="11"/>
        <rFont val="Verdana"/>
        <family val="2"/>
      </rPr>
      <t>-it 75%</t>
    </r>
  </si>
  <si>
    <t>Aktivet e nivelit 2A (vlera sipas nenit 10): të parregulluara</t>
  </si>
  <si>
    <t>Aktivet e nivelit 1 (vlera sipas nenit 10): të parregulluara</t>
  </si>
  <si>
    <t>Aktivet e nivelit 2B (vlera sipas nenit 10): të parregulluara</t>
  </si>
  <si>
    <r>
      <t xml:space="preserve">Rregullimet për </t>
    </r>
    <r>
      <rPr>
        <i/>
        <sz val="11"/>
        <rFont val="Verdana"/>
        <family val="2"/>
      </rPr>
      <t>cap</t>
    </r>
    <r>
      <rPr>
        <sz val="11"/>
        <rFont val="Verdana"/>
        <family val="2"/>
      </rPr>
      <t>-in 15%</t>
    </r>
  </si>
  <si>
    <r>
      <t xml:space="preserve">Rregullimet për </t>
    </r>
    <r>
      <rPr>
        <i/>
        <sz val="11"/>
        <rFont val="Verdana"/>
        <family val="2"/>
      </rPr>
      <t>cap</t>
    </r>
    <r>
      <rPr>
        <sz val="11"/>
        <rFont val="Verdana"/>
        <family val="2"/>
      </rPr>
      <t>-in 40%</t>
    </r>
  </si>
  <si>
    <t>Rezerva në Bankën Qendrore, deri në masën e lejuar të përdorimit të saj</t>
  </si>
  <si>
    <r>
      <t>ANEKSI 3</t>
    </r>
    <r>
      <rPr>
        <b/>
        <sz val="11"/>
        <color indexed="8"/>
        <rFont val="Verdana"/>
        <family val="2"/>
      </rPr>
      <t xml:space="preserve"> - RAPORTI I MBULIMIT ME LIKUIDITET</t>
    </r>
  </si>
  <si>
    <t>F 5 - MBULIMI ME LIKUIDITET - PËRLLOGARITJET</t>
  </si>
  <si>
    <t>Formulari 1 - AKTIVET LIKUIDE</t>
  </si>
  <si>
    <t>Formulari 2 - FLUKSET DALËSE</t>
  </si>
  <si>
    <t>Formulari 3 - FLUKSET HYRËSE</t>
  </si>
  <si>
    <r>
      <t xml:space="preserve">Formulari 4 - </t>
    </r>
    <r>
      <rPr>
        <b/>
        <i/>
        <sz val="11"/>
        <color indexed="8"/>
        <rFont val="Verdana"/>
        <family val="2"/>
      </rPr>
      <t>COLLATERAL SWAPS</t>
    </r>
  </si>
  <si>
    <t>Formulari 5 - PËRLLOGARITJET</t>
  </si>
  <si>
    <t>2. Bankat, respektojnë në çdo kohë, raportin e mbulimit me likuiditet të parashikuar në nenin 5 të kësaj rregulloreje dhe raportojnë në Bankën e Shqipërisë të dhënat sipas Formularëve F1-F5, mbi baza individuale dhe të konsoliduara, për:</t>
  </si>
  <si>
    <t>3. Bankat, për qëllime monitorimi raportojnë në Bankën e Shqipërisë të dhënat sipas Formularëve F1-F5, për:</t>
  </si>
  <si>
    <t>Arka (monedha dhe kartëmonedha)</t>
  </si>
  <si>
    <t>flukse hyrëse nga lehtësirat e patërhequra të kredisë ose të likuiditetit, si dhe çdo angazhim tjetër i marrë nga bankat qendrore, me kushtin që të mos përllogariten edhe si aktive likuide</t>
  </si>
  <si>
    <t>Flukse hyrëse nga lehtësira të patërhequra të kredisë ose likuiditetit, të dhëna nga subjektet e tjera të grupit bankar/financiar</t>
  </si>
  <si>
    <r>
      <rPr>
        <b/>
        <i/>
        <sz val="11"/>
        <rFont val="Verdana"/>
        <family val="2"/>
      </rPr>
      <t xml:space="preserve">Collateral swaps </t>
    </r>
    <r>
      <rPr>
        <b/>
        <sz val="11"/>
        <rFont val="Verdana"/>
        <family val="2"/>
      </rPr>
      <t>totale (përfshirë të gjitha kundërpartitë), ku kolaterali i marrë hua, është përdorur për të mbuluar pozicionet e shkurtra</t>
    </r>
  </si>
  <si>
    <t xml:space="preserve">Aktive që përfaqësojnë pretendime ndaj ose të garantuara nga bankat qendrore </t>
  </si>
  <si>
    <t>Aktive që përfaqësojnë pretendime ndaj ose të garantuara nga qeveria shqiptare (në monedhën vendase)</t>
  </si>
  <si>
    <t>Aktive që përfaqësojnë pretendime ndaj ose të garantuara nga qeveria shqiptare (në monedhë të huaj)</t>
  </si>
  <si>
    <t>Aktive që përfaqësojnë pretendime ndaj ose të garantuara nga qeveritë qendrore të vendeve të huaja</t>
  </si>
  <si>
    <t>Aktive që përfaqësojnë pretendime ndaj ose të garantuara nga qeveritë rajonale ose autoritetet lokale në vende të huaja</t>
  </si>
  <si>
    <r>
      <t>Aktive që përfaqësojnë pretendime ndaj ose të garantuara nga bankat shumëpalëshe të zhvillimit dhe organizata</t>
    </r>
    <r>
      <rPr>
        <sz val="11"/>
        <color theme="1"/>
        <rFont val="Verdana"/>
        <family val="2"/>
        <charset val="238"/>
      </rPr>
      <t>t ndërkombëtare</t>
    </r>
  </si>
  <si>
    <t>Aktive që përfaqësojnë pretendime ndaj ose të garantuara nga qeveria qendrore ose banka qendrore (vend i huaj, peshë rreziku 20%)</t>
  </si>
  <si>
    <t>Aktive që përfaqësojnë pretendime ndaj ose të garantuara nga qeveritë rajonale ose autoritetet lokale (vend i huaj, peshë rreziku 20%)</t>
  </si>
  <si>
    <t>Aktive që përfaqësojnë pretendime ndaj ose të garantuara nga qeveria qendrore ose banka qendrore (vend i huaj, cilësia e kredisë të paktën shkalla 3)</t>
  </si>
  <si>
    <t>për klientë jofinanciarë, përveç klientëve me pakicë</t>
  </si>
  <si>
    <t>të garantuara me aktive jolikuide</t>
  </si>
  <si>
    <t>Angazhime financimi për klientët jofinanciarë</t>
  </si>
  <si>
    <t xml:space="preserve">depozita që mbahen në kontekstin e një marrëdhënieje operacionale të krijuar më parë (tjetër) nga klientë jofinanciarë </t>
  </si>
  <si>
    <t>Aktive jolikuide</t>
  </si>
  <si>
    <t>Totali i transaksioneve në të cilat janë dhënë hua aktive jolikuide dhe janë marrë hua kolateralet e mëposhtme:</t>
  </si>
  <si>
    <t xml:space="preserve">Vlera e tregut të garancisë së dhënë hua </t>
  </si>
  <si>
    <t xml:space="preserve">Vlera e likuiditetit të garancisë së dhënë hua </t>
  </si>
  <si>
    <t xml:space="preserve">Vlera e tregut të garancisë së marrë hua </t>
  </si>
  <si>
    <t xml:space="preserve">Vlera e likuiditetit të garancisë së marrë hua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</si>
</sst>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_ ;[Red]\-#,##0\ "/>
  </numFmts>
  <fonts count="29" x14ac:knownFonts="1">
    <font>
      <sz val="11"/>
      <color theme="1"/>
      <name val="Calibri"/>
      <family val="2"/>
      <scheme val="minor"/>
    </font>
    <font>
      <sz val="11"/>
      <color theme="1"/>
      <name val="Calibri"/>
      <family val="2"/>
      <scheme val="minor"/>
    </font>
    <font>
      <sz val="11"/>
      <color indexed="8"/>
      <name val="Calibri"/>
      <family val="2"/>
    </font>
    <font>
      <sz val="11"/>
      <name val="Verdana"/>
      <family val="2"/>
    </font>
    <font>
      <sz val="22"/>
      <name val="Verdana"/>
      <family val="2"/>
    </font>
    <font>
      <b/>
      <sz val="22"/>
      <name val="Verdana"/>
      <family val="2"/>
    </font>
    <font>
      <b/>
      <sz val="12"/>
      <name val="Verdana"/>
      <family val="2"/>
    </font>
    <font>
      <sz val="12"/>
      <name val="Verdana"/>
      <family val="2"/>
    </font>
    <font>
      <b/>
      <sz val="11"/>
      <name val="Verdana"/>
      <family val="2"/>
    </font>
    <font>
      <b/>
      <sz val="10"/>
      <name val="Verdana"/>
      <family val="2"/>
    </font>
    <font>
      <sz val="11"/>
      <color theme="1"/>
      <name val="Verdana"/>
      <family val="2"/>
    </font>
    <font>
      <sz val="10"/>
      <name val="Verdana"/>
      <family val="2"/>
    </font>
    <font>
      <sz val="8"/>
      <name val="Verdana"/>
      <family val="2"/>
    </font>
    <font>
      <sz val="10"/>
      <name val="Arial"/>
      <family val="2"/>
    </font>
    <font>
      <b/>
      <u/>
      <sz val="11"/>
      <color indexed="8"/>
      <name val="Verdana"/>
      <family val="2"/>
    </font>
    <font>
      <b/>
      <sz val="11"/>
      <color indexed="8"/>
      <name val="Verdana"/>
      <family val="2"/>
    </font>
    <font>
      <sz val="11"/>
      <color indexed="8"/>
      <name val="Verdana"/>
      <family val="2"/>
    </font>
    <font>
      <sz val="11"/>
      <name val="Calibri"/>
      <family val="2"/>
      <scheme val="minor"/>
    </font>
    <font>
      <sz val="9"/>
      <name val="Verdana"/>
      <family val="2"/>
    </font>
    <font>
      <strike/>
      <sz val="11"/>
      <name val="Verdana"/>
      <family val="2"/>
    </font>
    <font>
      <b/>
      <sz val="9"/>
      <name val="Verdana"/>
      <family val="2"/>
    </font>
    <font>
      <b/>
      <sz val="8"/>
      <name val="Verdana"/>
      <family val="2"/>
    </font>
    <font>
      <b/>
      <i/>
      <sz val="11"/>
      <color indexed="8"/>
      <name val="Verdana"/>
      <family val="2"/>
    </font>
    <font>
      <i/>
      <sz val="11"/>
      <name val="Verdana"/>
      <family val="2"/>
    </font>
    <font>
      <sz val="11"/>
      <name val="Verdana"/>
      <family val="2"/>
      <charset val="238"/>
    </font>
    <font>
      <b/>
      <i/>
      <sz val="22"/>
      <name val="Verdana"/>
      <family val="2"/>
    </font>
    <font>
      <b/>
      <i/>
      <sz val="11"/>
      <name val="Verdana"/>
      <family val="2"/>
    </font>
    <font>
      <sz val="11"/>
      <color theme="1"/>
      <name val="Verdana"/>
      <family val="2"/>
      <charset val="238"/>
    </font>
    <font>
      <i/>
      <sz val="11"/>
      <color theme="1"/>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4" tint="0.39997558519241921"/>
        <bgColor indexed="64"/>
      </patternFill>
    </fill>
  </fills>
  <borders count="10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thin">
        <color indexed="64"/>
      </right>
      <top/>
      <bottom/>
      <diagonal/>
    </border>
    <border>
      <left style="hair">
        <color indexed="64"/>
      </left>
      <right style="hair">
        <color indexed="64"/>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medium">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medium">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bottom style="medium">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s>
  <cellStyleXfs count="5">
    <xf numFmtId="0" fontId="0" fillId="0" borderId="0"/>
    <xf numFmtId="9" fontId="1" fillId="0" borderId="0" applyFont="0" applyFill="0" applyBorder="0" applyAlignment="0" applyProtection="0"/>
    <xf numFmtId="0" fontId="2" fillId="0" borderId="0"/>
    <xf numFmtId="0" fontId="2" fillId="0" borderId="0"/>
    <xf numFmtId="0" fontId="13" fillId="0" borderId="0"/>
  </cellStyleXfs>
  <cellXfs count="573">
    <xf numFmtId="0" fontId="0" fillId="0" borderId="0" xfId="0"/>
    <xf numFmtId="0" fontId="3" fillId="2" borderId="0" xfId="2" applyFont="1" applyFill="1" applyAlignment="1">
      <alignment vertical="center"/>
    </xf>
    <xf numFmtId="0" fontId="3" fillId="2" borderId="0" xfId="2" applyFont="1" applyFill="1" applyBorder="1" applyAlignment="1">
      <alignment horizontal="center" vertical="center"/>
    </xf>
    <xf numFmtId="0" fontId="3" fillId="2" borderId="0" xfId="2"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center" vertical="center" wrapText="1"/>
    </xf>
    <xf numFmtId="0" fontId="4" fillId="2" borderId="0" xfId="2" applyFont="1" applyFill="1" applyAlignment="1">
      <alignment vertical="center"/>
    </xf>
    <xf numFmtId="0" fontId="6" fillId="2" borderId="7"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3" fillId="2" borderId="0" xfId="2" applyFont="1" applyFill="1" applyAlignment="1">
      <alignment horizontal="center" vertical="center"/>
    </xf>
    <xf numFmtId="49" fontId="11" fillId="3" borderId="35" xfId="3" applyNumberFormat="1" applyFont="1" applyFill="1" applyBorder="1" applyAlignment="1">
      <alignment horizontal="center" vertical="center"/>
    </xf>
    <xf numFmtId="0" fontId="3" fillId="3" borderId="35" xfId="0" applyFont="1" applyFill="1" applyBorder="1" applyAlignment="1">
      <alignment horizontal="left" vertical="center" wrapText="1"/>
    </xf>
    <xf numFmtId="49" fontId="11" fillId="3" borderId="39" xfId="3" applyNumberFormat="1" applyFont="1" applyFill="1" applyBorder="1" applyAlignment="1">
      <alignment horizontal="center" vertical="center"/>
    </xf>
    <xf numFmtId="0" fontId="3" fillId="3" borderId="39" xfId="0" applyFont="1" applyFill="1" applyBorder="1" applyAlignment="1">
      <alignment horizontal="left" vertical="center" wrapText="1"/>
    </xf>
    <xf numFmtId="49" fontId="3" fillId="3" borderId="39" xfId="3" applyNumberFormat="1" applyFont="1" applyFill="1" applyBorder="1" applyAlignment="1">
      <alignment horizontal="center" vertical="center"/>
    </xf>
    <xf numFmtId="2" fontId="3" fillId="3" borderId="39" xfId="3" applyNumberFormat="1" applyFont="1" applyFill="1" applyBorder="1" applyAlignment="1">
      <alignment horizontal="center" vertical="center"/>
    </xf>
    <xf numFmtId="164" fontId="3" fillId="3" borderId="39" xfId="1" applyNumberFormat="1" applyFont="1" applyFill="1" applyBorder="1" applyAlignment="1">
      <alignment horizontal="center" vertical="center"/>
    </xf>
    <xf numFmtId="49" fontId="3" fillId="3" borderId="43" xfId="3" applyNumberFormat="1" applyFont="1" applyFill="1" applyBorder="1" applyAlignment="1">
      <alignment horizontal="center" vertical="center"/>
    </xf>
    <xf numFmtId="164" fontId="3" fillId="3" borderId="43" xfId="1" applyNumberFormat="1" applyFont="1" applyFill="1" applyBorder="1" applyAlignment="1">
      <alignment horizontal="center" vertical="center"/>
    </xf>
    <xf numFmtId="49" fontId="3" fillId="2" borderId="43" xfId="3" applyNumberFormat="1" applyFont="1" applyFill="1" applyBorder="1" applyAlignment="1">
      <alignment horizontal="center" vertical="center"/>
    </xf>
    <xf numFmtId="2" fontId="3" fillId="3" borderId="43" xfId="3" applyNumberFormat="1" applyFont="1" applyFill="1" applyBorder="1" applyAlignment="1">
      <alignment horizontal="center" vertical="center"/>
    </xf>
    <xf numFmtId="49" fontId="3" fillId="3" borderId="58" xfId="3" applyNumberFormat="1" applyFont="1" applyFill="1" applyBorder="1" applyAlignment="1">
      <alignment horizontal="center" vertical="center"/>
    </xf>
    <xf numFmtId="2" fontId="3" fillId="3" borderId="58" xfId="3" applyNumberFormat="1" applyFont="1" applyFill="1" applyBorder="1" applyAlignment="1">
      <alignment horizontal="center" vertical="center"/>
    </xf>
    <xf numFmtId="49" fontId="12" fillId="2" borderId="0" xfId="2" applyNumberFormat="1" applyFont="1" applyFill="1" applyBorder="1" applyAlignment="1">
      <alignment horizontal="left" vertical="center" wrapText="1"/>
    </xf>
    <xf numFmtId="0" fontId="12" fillId="2" borderId="0" xfId="2" applyFont="1" applyFill="1" applyBorder="1" applyAlignment="1">
      <alignment horizontal="left" vertical="center" wrapText="1"/>
    </xf>
    <xf numFmtId="0" fontId="8" fillId="2" borderId="0" xfId="2" applyFont="1" applyFill="1" applyBorder="1" applyAlignment="1">
      <alignment horizontal="left" vertical="center" wrapText="1" indent="1"/>
    </xf>
    <xf numFmtId="0" fontId="3" fillId="2" borderId="0" xfId="2" applyFont="1" applyFill="1" applyBorder="1" applyAlignment="1">
      <alignment horizontal="left" vertical="center" wrapText="1"/>
    </xf>
    <xf numFmtId="49" fontId="11" fillId="2" borderId="0" xfId="3" applyNumberFormat="1" applyFont="1" applyFill="1" applyBorder="1" applyAlignment="1">
      <alignment horizontal="center" vertical="center"/>
    </xf>
    <xf numFmtId="0" fontId="13" fillId="2" borderId="0" xfId="0" applyFont="1" applyFill="1"/>
    <xf numFmtId="0" fontId="14" fillId="0" borderId="0" xfId="4" applyFont="1" applyBorder="1" applyAlignment="1">
      <alignment horizontal="left" vertical="center"/>
    </xf>
    <xf numFmtId="0" fontId="10" fillId="0" borderId="0" xfId="0" applyFont="1"/>
    <xf numFmtId="0" fontId="16" fillId="0" borderId="0" xfId="4" applyFont="1" applyBorder="1" applyAlignment="1">
      <alignment horizontal="left" vertical="center"/>
    </xf>
    <xf numFmtId="0" fontId="8" fillId="3" borderId="7" xfId="4" applyFont="1" applyFill="1" applyBorder="1" applyAlignment="1">
      <alignment horizontal="center" vertical="center" wrapText="1"/>
    </xf>
    <xf numFmtId="0" fontId="8" fillId="3" borderId="7" xfId="4" applyFont="1" applyFill="1" applyBorder="1" applyAlignment="1">
      <alignment horizontal="center" vertical="center"/>
    </xf>
    <xf numFmtId="0" fontId="3" fillId="0" borderId="0" xfId="3" applyFont="1" applyAlignment="1">
      <alignment vertical="center"/>
    </xf>
    <xf numFmtId="49" fontId="3" fillId="0" borderId="0" xfId="3" applyNumberFormat="1" applyFont="1" applyAlignment="1">
      <alignment horizontal="center" vertical="center"/>
    </xf>
    <xf numFmtId="0" fontId="3" fillId="0" borderId="0" xfId="3" applyFont="1" applyAlignment="1">
      <alignment horizontal="center" vertical="center"/>
    </xf>
    <xf numFmtId="0" fontId="17" fillId="0" borderId="0" xfId="0" applyFont="1" applyBorder="1" applyAlignment="1">
      <alignment horizontal="left" vertical="center" wrapText="1" indent="3"/>
    </xf>
    <xf numFmtId="0" fontId="3" fillId="2" borderId="0" xfId="3" applyFont="1" applyFill="1" applyBorder="1" applyAlignment="1">
      <alignment vertical="center"/>
    </xf>
    <xf numFmtId="0" fontId="8" fillId="3" borderId="61" xfId="3" applyFont="1" applyFill="1" applyBorder="1" applyAlignment="1">
      <alignment horizontal="center" vertical="center" wrapText="1"/>
    </xf>
    <xf numFmtId="0" fontId="8" fillId="3" borderId="62" xfId="3" applyFont="1" applyFill="1" applyBorder="1" applyAlignment="1">
      <alignment horizontal="center" vertical="center" wrapText="1"/>
    </xf>
    <xf numFmtId="0" fontId="9" fillId="3" borderId="7" xfId="3" quotePrefix="1" applyFont="1" applyFill="1" applyBorder="1" applyAlignment="1">
      <alignment horizontal="center" vertical="center" wrapText="1"/>
    </xf>
    <xf numFmtId="0" fontId="9" fillId="3" borderId="63" xfId="3" quotePrefix="1" applyFont="1" applyFill="1" applyBorder="1" applyAlignment="1">
      <alignment horizontal="center" vertical="center" wrapText="1"/>
    </xf>
    <xf numFmtId="49" fontId="18" fillId="3" borderId="44" xfId="3" applyNumberFormat="1" applyFont="1" applyFill="1" applyBorder="1" applyAlignment="1">
      <alignment horizontal="left" vertical="center" wrapText="1"/>
    </xf>
    <xf numFmtId="0" fontId="8" fillId="0" borderId="36" xfId="3" applyFont="1" applyFill="1" applyBorder="1" applyAlignment="1">
      <alignment horizontal="left" vertical="center" wrapText="1"/>
    </xf>
    <xf numFmtId="165" fontId="8" fillId="0" borderId="64" xfId="3" applyNumberFormat="1" applyFont="1" applyFill="1" applyBorder="1" applyAlignment="1">
      <alignment horizontal="right" vertical="center"/>
    </xf>
    <xf numFmtId="2" fontId="3" fillId="3" borderId="64" xfId="3" applyNumberFormat="1" applyFont="1" applyFill="1" applyBorder="1" applyAlignment="1">
      <alignment horizontal="left" vertical="center" wrapText="1" indent="1"/>
    </xf>
    <xf numFmtId="0" fontId="3" fillId="3" borderId="64" xfId="3" applyFont="1" applyFill="1" applyBorder="1" applyAlignment="1">
      <alignment horizontal="left" vertical="center" wrapText="1" indent="1"/>
    </xf>
    <xf numFmtId="165" fontId="8" fillId="0" borderId="65" xfId="3" applyNumberFormat="1" applyFont="1" applyFill="1" applyBorder="1" applyAlignment="1">
      <alignment horizontal="right" vertical="center" wrapText="1"/>
    </xf>
    <xf numFmtId="49" fontId="18" fillId="3" borderId="37" xfId="3" applyNumberFormat="1" applyFont="1" applyFill="1" applyBorder="1" applyAlignment="1">
      <alignment horizontal="left" vertical="center" wrapText="1"/>
    </xf>
    <xf numFmtId="2" fontId="3" fillId="3" borderId="41" xfId="3" applyNumberFormat="1" applyFont="1" applyFill="1" applyBorder="1" applyAlignment="1">
      <alignment horizontal="left" vertical="center" wrapText="1" indent="1"/>
    </xf>
    <xf numFmtId="165" fontId="8" fillId="0" borderId="52" xfId="3" applyNumberFormat="1" applyFont="1" applyFill="1" applyBorder="1" applyAlignment="1">
      <alignment horizontal="right" vertical="center" wrapText="1"/>
    </xf>
    <xf numFmtId="2" fontId="3" fillId="3" borderId="39" xfId="3" applyNumberFormat="1" applyFont="1" applyFill="1" applyBorder="1" applyAlignment="1">
      <alignment horizontal="center" vertical="center" wrapText="1"/>
    </xf>
    <xf numFmtId="2" fontId="3" fillId="0" borderId="39" xfId="3" applyNumberFormat="1" applyFont="1" applyFill="1" applyBorder="1" applyAlignment="1">
      <alignment horizontal="center" vertical="center" wrapText="1"/>
    </xf>
    <xf numFmtId="165" fontId="3" fillId="0" borderId="40" xfId="3" applyNumberFormat="1" applyFont="1" applyFill="1" applyBorder="1" applyAlignment="1">
      <alignment horizontal="right" vertical="center" wrapText="1"/>
    </xf>
    <xf numFmtId="2" fontId="3" fillId="3" borderId="41" xfId="3" applyNumberFormat="1" applyFont="1" applyFill="1" applyBorder="1" applyAlignment="1">
      <alignment horizontal="center" vertical="center" wrapText="1"/>
    </xf>
    <xf numFmtId="0" fontId="3" fillId="0" borderId="41" xfId="3" applyFont="1" applyFill="1" applyBorder="1" applyAlignment="1">
      <alignment horizontal="left" vertical="center" wrapText="1" indent="1"/>
    </xf>
    <xf numFmtId="2" fontId="3" fillId="3" borderId="64" xfId="3" applyNumberFormat="1" applyFont="1" applyFill="1" applyBorder="1" applyAlignment="1">
      <alignment horizontal="center" vertical="center" wrapText="1"/>
    </xf>
    <xf numFmtId="2" fontId="3" fillId="0" borderId="64" xfId="3" applyNumberFormat="1" applyFont="1" applyFill="1" applyBorder="1" applyAlignment="1">
      <alignment horizontal="center" vertical="center" wrapText="1"/>
    </xf>
    <xf numFmtId="2" fontId="3" fillId="0" borderId="41" xfId="3" applyNumberFormat="1" applyFont="1" applyFill="1" applyBorder="1" applyAlignment="1">
      <alignment horizontal="center" vertical="center" wrapText="1"/>
    </xf>
    <xf numFmtId="2" fontId="3" fillId="3" borderId="39" xfId="3" applyNumberFormat="1" applyFont="1" applyFill="1" applyBorder="1" applyAlignment="1">
      <alignment horizontal="left" vertical="center" wrapText="1" indent="1"/>
    </xf>
    <xf numFmtId="3" fontId="3" fillId="3" borderId="40" xfId="3" applyNumberFormat="1" applyFont="1" applyFill="1" applyBorder="1" applyAlignment="1">
      <alignment horizontal="right" vertical="center" wrapText="1" indent="1"/>
    </xf>
    <xf numFmtId="49" fontId="18" fillId="3" borderId="53" xfId="3" applyNumberFormat="1" applyFont="1" applyFill="1" applyBorder="1" applyAlignment="1">
      <alignment horizontal="left" vertical="center" wrapText="1"/>
    </xf>
    <xf numFmtId="2" fontId="3" fillId="3" borderId="58" xfId="3" applyNumberFormat="1" applyFont="1" applyFill="1" applyBorder="1" applyAlignment="1">
      <alignment horizontal="left" vertical="center" wrapText="1" indent="1"/>
    </xf>
    <xf numFmtId="3" fontId="3" fillId="3" borderId="59" xfId="3" applyNumberFormat="1" applyFont="1" applyFill="1" applyBorder="1" applyAlignment="1">
      <alignment horizontal="right" vertical="center" wrapText="1" indent="1"/>
    </xf>
    <xf numFmtId="0" fontId="3" fillId="0" borderId="0" xfId="0" applyFont="1" applyAlignment="1">
      <alignment horizontal="left" vertical="top"/>
    </xf>
    <xf numFmtId="49" fontId="3" fillId="0" borderId="0" xfId="0" applyNumberFormat="1" applyFont="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11" fillId="0" borderId="0" xfId="0" applyFont="1"/>
    <xf numFmtId="0" fontId="11" fillId="0" borderId="0" xfId="0" applyFont="1" applyFill="1"/>
    <xf numFmtId="0" fontId="4" fillId="0" borderId="0" xfId="3" applyFont="1" applyAlignment="1">
      <alignment vertical="center"/>
    </xf>
    <xf numFmtId="0" fontId="4" fillId="0" borderId="0" xfId="0" applyFont="1"/>
    <xf numFmtId="0" fontId="4" fillId="0" borderId="0" xfId="0" applyFont="1" applyFill="1"/>
    <xf numFmtId="0" fontId="8" fillId="2" borderId="0" xfId="0" applyFont="1" applyFill="1" applyBorder="1" applyAlignment="1">
      <alignment horizontal="left" vertical="top" wrapText="1"/>
    </xf>
    <xf numFmtId="49" fontId="8" fillId="2" borderId="0" xfId="0" applyNumberFormat="1" applyFont="1" applyFill="1" applyBorder="1" applyAlignment="1">
      <alignment horizontal="center" vertical="center" wrapText="1"/>
    </xf>
    <xf numFmtId="0" fontId="8" fillId="2" borderId="0" xfId="0" applyFont="1" applyFill="1" applyBorder="1" applyAlignment="1">
      <alignment horizontal="center" vertical="center" wrapText="1"/>
    </xf>
    <xf numFmtId="0" fontId="11" fillId="2" borderId="0" xfId="0" applyFont="1" applyFill="1" applyBorder="1"/>
    <xf numFmtId="0" fontId="11" fillId="0" borderId="0" xfId="0" applyFont="1" applyFill="1" applyBorder="1"/>
    <xf numFmtId="0" fontId="8" fillId="3" borderId="4" xfId="0" applyFont="1" applyFill="1" applyBorder="1" applyAlignment="1">
      <alignment horizontal="left" vertical="top" wrapText="1"/>
    </xf>
    <xf numFmtId="49" fontId="8" fillId="3" borderId="5" xfId="0" applyNumberFormat="1"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27" xfId="0" applyFont="1" applyFill="1" applyBorder="1" applyAlignment="1">
      <alignment horizontal="left" vertical="top" wrapText="1"/>
    </xf>
    <xf numFmtId="49" fontId="8" fillId="3" borderId="22" xfId="0" applyNumberFormat="1"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68" xfId="0" applyFont="1" applyFill="1" applyBorder="1" applyAlignment="1">
      <alignment horizontal="center" vertical="center" wrapText="1"/>
    </xf>
    <xf numFmtId="49" fontId="8" fillId="3" borderId="69" xfId="0" applyNumberFormat="1" applyFont="1" applyFill="1" applyBorder="1" applyAlignment="1">
      <alignment horizontal="center" vertical="center" wrapText="1"/>
    </xf>
    <xf numFmtId="0" fontId="8" fillId="3" borderId="69" xfId="0" applyFont="1" applyFill="1" applyBorder="1" applyAlignment="1">
      <alignment horizontal="center" vertical="center" wrapText="1"/>
    </xf>
    <xf numFmtId="49" fontId="3" fillId="3" borderId="44" xfId="0" applyNumberFormat="1" applyFont="1" applyFill="1" applyBorder="1" applyAlignment="1">
      <alignment horizontal="left" vertical="top"/>
    </xf>
    <xf numFmtId="49" fontId="3" fillId="0" borderId="7" xfId="0" applyNumberFormat="1" applyFont="1" applyFill="1" applyBorder="1" applyAlignment="1">
      <alignment horizontal="left" vertical="center"/>
    </xf>
    <xf numFmtId="0" fontId="3" fillId="3" borderId="71" xfId="0" applyFont="1" applyFill="1" applyBorder="1" applyAlignment="1">
      <alignment horizontal="center" vertical="center" wrapText="1"/>
    </xf>
    <xf numFmtId="0" fontId="3" fillId="0" borderId="38" xfId="0" applyFont="1" applyFill="1" applyBorder="1" applyAlignment="1">
      <alignment vertical="center" wrapText="1"/>
    </xf>
    <xf numFmtId="0" fontId="3" fillId="3" borderId="39" xfId="0" applyFont="1" applyFill="1" applyBorder="1" applyAlignment="1">
      <alignment horizontal="center" vertical="center" wrapText="1"/>
    </xf>
    <xf numFmtId="0" fontId="3" fillId="0" borderId="40" xfId="0" applyFont="1" applyFill="1" applyBorder="1" applyAlignment="1">
      <alignment vertical="center" wrapText="1"/>
    </xf>
    <xf numFmtId="0" fontId="3" fillId="0" borderId="0" xfId="0" applyFont="1"/>
    <xf numFmtId="0" fontId="3" fillId="0" borderId="0" xfId="0" applyFont="1" applyFill="1"/>
    <xf numFmtId="0" fontId="3" fillId="3" borderId="39" xfId="0" applyFont="1" applyFill="1" applyBorder="1" applyAlignment="1">
      <alignment vertical="center" wrapText="1"/>
    </xf>
    <xf numFmtId="0" fontId="3" fillId="0" borderId="7" xfId="0" applyFont="1" applyFill="1" applyBorder="1" applyAlignment="1">
      <alignment horizontal="left" vertical="center" wrapText="1" indent="4"/>
    </xf>
    <xf numFmtId="2" fontId="3" fillId="3" borderId="39" xfId="0" applyNumberFormat="1" applyFont="1" applyFill="1" applyBorder="1" applyAlignment="1">
      <alignment vertical="center" wrapText="1"/>
    </xf>
    <xf numFmtId="2" fontId="3" fillId="0" borderId="39" xfId="0" applyNumberFormat="1" applyFont="1" applyFill="1" applyBorder="1" applyAlignment="1">
      <alignment vertical="center" wrapText="1"/>
    </xf>
    <xf numFmtId="3" fontId="3" fillId="3" borderId="39" xfId="0" applyNumberFormat="1" applyFont="1" applyFill="1" applyBorder="1" applyAlignment="1">
      <alignment horizontal="center" vertical="center" wrapText="1"/>
    </xf>
    <xf numFmtId="2" fontId="3" fillId="3" borderId="39" xfId="0" applyNumberFormat="1" applyFont="1" applyFill="1" applyBorder="1" applyAlignment="1">
      <alignment horizontal="right" vertical="center" wrapText="1"/>
    </xf>
    <xf numFmtId="0" fontId="3" fillId="0" borderId="39" xfId="0" applyFont="1" applyFill="1" applyBorder="1" applyAlignment="1">
      <alignment vertical="center" wrapText="1"/>
    </xf>
    <xf numFmtId="0" fontId="3" fillId="3" borderId="39" xfId="0" applyFont="1" applyFill="1" applyBorder="1" applyAlignment="1">
      <alignment wrapText="1"/>
    </xf>
    <xf numFmtId="3" fontId="3" fillId="0" borderId="38" xfId="0" applyNumberFormat="1" applyFont="1" applyFill="1" applyBorder="1" applyAlignment="1">
      <alignment horizontal="center" vertical="center" wrapText="1"/>
    </xf>
    <xf numFmtId="3" fontId="3" fillId="0" borderId="39" xfId="0" applyNumberFormat="1" applyFont="1" applyFill="1" applyBorder="1" applyAlignment="1">
      <alignment horizontal="center" vertical="center" wrapText="1"/>
    </xf>
    <xf numFmtId="0" fontId="3" fillId="0" borderId="7" xfId="0" applyFont="1" applyFill="1" applyBorder="1" applyAlignment="1" applyProtection="1">
      <alignment horizontal="left" vertical="center" wrapText="1" indent="4"/>
    </xf>
    <xf numFmtId="0" fontId="3" fillId="0" borderId="0" xfId="0" applyFont="1" applyBorder="1"/>
    <xf numFmtId="2" fontId="3" fillId="2" borderId="39" xfId="0" applyNumberFormat="1" applyFont="1" applyFill="1" applyBorder="1" applyAlignment="1">
      <alignment vertical="center" wrapText="1"/>
    </xf>
    <xf numFmtId="2" fontId="19" fillId="3" borderId="39" xfId="0" applyNumberFormat="1" applyFont="1" applyFill="1" applyBorder="1" applyAlignment="1">
      <alignment vertical="center" wrapText="1"/>
    </xf>
    <xf numFmtId="49" fontId="3" fillId="0" borderId="7" xfId="0" quotePrefix="1" applyNumberFormat="1" applyFont="1" applyFill="1" applyBorder="1" applyAlignment="1">
      <alignment horizontal="left" vertical="center"/>
    </xf>
    <xf numFmtId="0" fontId="3" fillId="2" borderId="39" xfId="0" applyFont="1" applyFill="1" applyBorder="1" applyAlignment="1">
      <alignment vertical="center" wrapText="1"/>
    </xf>
    <xf numFmtId="0" fontId="3" fillId="0" borderId="38" xfId="0" applyFont="1" applyFill="1" applyBorder="1" applyAlignment="1">
      <alignment wrapText="1"/>
    </xf>
    <xf numFmtId="0" fontId="3" fillId="0" borderId="23" xfId="3" applyFont="1" applyFill="1" applyBorder="1" applyAlignment="1">
      <alignment horizontal="left" vertical="center" wrapText="1" indent="4"/>
    </xf>
    <xf numFmtId="0" fontId="3" fillId="0" borderId="0" xfId="0" applyFont="1" applyFill="1" applyBorder="1"/>
    <xf numFmtId="0" fontId="3" fillId="0" borderId="39" xfId="0" applyFont="1" applyFill="1" applyBorder="1" applyAlignment="1">
      <alignment wrapText="1"/>
    </xf>
    <xf numFmtId="2" fontId="3" fillId="0" borderId="0" xfId="3" applyNumberFormat="1" applyFont="1" applyFill="1" applyBorder="1" applyAlignment="1">
      <alignment horizontal="center" vertical="center" wrapText="1"/>
    </xf>
    <xf numFmtId="0" fontId="8" fillId="0" borderId="0" xfId="3" applyFont="1" applyFill="1" applyBorder="1" applyAlignment="1">
      <alignment horizontal="center" vertical="center" wrapText="1"/>
    </xf>
    <xf numFmtId="49" fontId="3" fillId="3" borderId="30" xfId="0" applyNumberFormat="1" applyFont="1" applyFill="1" applyBorder="1" applyAlignment="1">
      <alignment horizontal="left" vertical="top"/>
    </xf>
    <xf numFmtId="0" fontId="3" fillId="3" borderId="47" xfId="0" applyFont="1" applyFill="1" applyBorder="1" applyAlignment="1">
      <alignment vertical="center" wrapText="1"/>
    </xf>
    <xf numFmtId="0" fontId="3" fillId="3" borderId="43" xfId="0" applyFont="1" applyFill="1" applyBorder="1" applyAlignment="1">
      <alignment vertical="center" wrapText="1"/>
    </xf>
    <xf numFmtId="0" fontId="3" fillId="3" borderId="43" xfId="0" applyFont="1" applyFill="1" applyBorder="1" applyAlignment="1">
      <alignment wrapText="1"/>
    </xf>
    <xf numFmtId="49" fontId="3" fillId="3" borderId="32" xfId="0" applyNumberFormat="1" applyFont="1" applyFill="1" applyBorder="1" applyAlignment="1">
      <alignment horizontal="left" vertical="top"/>
    </xf>
    <xf numFmtId="49" fontId="8" fillId="0" borderId="7" xfId="0" applyNumberFormat="1" applyFont="1" applyFill="1" applyBorder="1" applyAlignment="1">
      <alignment horizontal="left" vertical="center" wrapText="1"/>
    </xf>
    <xf numFmtId="0" fontId="3" fillId="0" borderId="45" xfId="0" applyFont="1" applyFill="1" applyBorder="1" applyAlignment="1">
      <alignment vertical="center" wrapText="1"/>
    </xf>
    <xf numFmtId="0" fontId="3" fillId="3" borderId="41" xfId="0" applyFont="1" applyFill="1" applyBorder="1" applyAlignment="1">
      <alignment vertical="center" wrapText="1"/>
    </xf>
    <xf numFmtId="2" fontId="19" fillId="3" borderId="41" xfId="0" applyNumberFormat="1" applyFont="1" applyFill="1" applyBorder="1" applyAlignment="1">
      <alignment vertical="center" wrapText="1"/>
    </xf>
    <xf numFmtId="2" fontId="3" fillId="3" borderId="41" xfId="0" applyNumberFormat="1" applyFont="1" applyFill="1" applyBorder="1" applyAlignment="1">
      <alignment vertical="center" wrapText="1"/>
    </xf>
    <xf numFmtId="0" fontId="3" fillId="3" borderId="52" xfId="0" applyFont="1" applyFill="1" applyBorder="1" applyAlignment="1">
      <alignment vertical="center" wrapText="1"/>
    </xf>
    <xf numFmtId="0" fontId="3" fillId="3" borderId="40" xfId="0" applyFont="1" applyFill="1" applyBorder="1"/>
    <xf numFmtId="0" fontId="3" fillId="3" borderId="40" xfId="0" applyFont="1" applyFill="1" applyBorder="1" applyAlignment="1">
      <alignment vertical="center" wrapText="1"/>
    </xf>
    <xf numFmtId="0" fontId="3" fillId="3" borderId="38" xfId="0" applyFont="1" applyFill="1" applyBorder="1" applyAlignment="1">
      <alignment vertical="center" wrapText="1"/>
    </xf>
    <xf numFmtId="0" fontId="3" fillId="0" borderId="38" xfId="0" applyFont="1" applyBorder="1" applyAlignment="1">
      <alignment wrapText="1"/>
    </xf>
    <xf numFmtId="0" fontId="3" fillId="0" borderId="39" xfId="0" applyFont="1" applyBorder="1" applyAlignment="1">
      <alignment wrapText="1"/>
    </xf>
    <xf numFmtId="0" fontId="3" fillId="0" borderId="40" xfId="0" applyFont="1" applyBorder="1"/>
    <xf numFmtId="0" fontId="3" fillId="3" borderId="58" xfId="0" applyFont="1" applyFill="1" applyBorder="1" applyAlignment="1">
      <alignment vertical="center" wrapText="1"/>
    </xf>
    <xf numFmtId="0" fontId="3" fillId="3" borderId="58" xfId="0" applyFont="1" applyFill="1" applyBorder="1" applyAlignment="1">
      <alignment wrapText="1"/>
    </xf>
    <xf numFmtId="0" fontId="3" fillId="0" borderId="59" xfId="0" applyFont="1" applyBorder="1"/>
    <xf numFmtId="0" fontId="11" fillId="0" borderId="0" xfId="0" applyFont="1" applyAlignment="1">
      <alignment horizontal="left" vertical="top"/>
    </xf>
    <xf numFmtId="49" fontId="11" fillId="0" borderId="0" xfId="0" applyNumberFormat="1" applyFont="1" applyAlignment="1">
      <alignment vertical="center"/>
    </xf>
    <xf numFmtId="0" fontId="3" fillId="0" borderId="0" xfId="0" applyFont="1" applyAlignment="1">
      <alignment wrapText="1"/>
    </xf>
    <xf numFmtId="49" fontId="3" fillId="0" borderId="0" xfId="0" applyNumberFormat="1" applyFont="1" applyAlignment="1">
      <alignment vertical="center"/>
    </xf>
    <xf numFmtId="0" fontId="11" fillId="0" borderId="0" xfId="0" applyFont="1" applyAlignment="1">
      <alignment wrapText="1"/>
    </xf>
    <xf numFmtId="0" fontId="3" fillId="0" borderId="0" xfId="2" applyFont="1" applyAlignment="1">
      <alignment vertical="center"/>
    </xf>
    <xf numFmtId="0" fontId="3" fillId="0" borderId="0" xfId="2" applyFont="1" applyBorder="1" applyAlignment="1">
      <alignment horizontal="center" vertical="center"/>
    </xf>
    <xf numFmtId="0" fontId="4" fillId="0" borderId="0" xfId="2" applyFont="1" applyBorder="1" applyAlignment="1">
      <alignment vertical="center"/>
    </xf>
    <xf numFmtId="0" fontId="4" fillId="0" borderId="0" xfId="2" applyFont="1" applyAlignment="1">
      <alignment vertical="center"/>
    </xf>
    <xf numFmtId="0" fontId="4" fillId="0" borderId="0" xfId="2" applyFont="1" applyFill="1" applyBorder="1" applyAlignment="1">
      <alignment vertical="center"/>
    </xf>
    <xf numFmtId="0" fontId="5" fillId="0" borderId="0" xfId="2" applyFont="1" applyFill="1" applyBorder="1" applyAlignment="1">
      <alignment horizontal="left" vertical="center" wrapText="1"/>
    </xf>
    <xf numFmtId="0" fontId="4" fillId="0" borderId="0" xfId="2" applyFont="1" applyFill="1" applyAlignment="1">
      <alignment vertical="center"/>
    </xf>
    <xf numFmtId="0" fontId="8" fillId="3" borderId="37" xfId="2" applyFont="1" applyFill="1" applyBorder="1" applyAlignment="1">
      <alignment horizontal="center" vertical="center" wrapText="1"/>
    </xf>
    <xf numFmtId="0" fontId="8" fillId="3" borderId="51" xfId="2" applyFont="1" applyFill="1" applyBorder="1" applyAlignment="1">
      <alignment horizontal="center" vertical="center" wrapText="1"/>
    </xf>
    <xf numFmtId="0" fontId="13" fillId="0" borderId="0" xfId="0" applyFont="1"/>
    <xf numFmtId="49" fontId="18" fillId="3" borderId="44" xfId="0" applyNumberFormat="1" applyFont="1" applyFill="1" applyBorder="1" applyAlignment="1">
      <alignment horizontal="left" vertical="center"/>
    </xf>
    <xf numFmtId="49" fontId="18" fillId="3" borderId="7" xfId="0" applyNumberFormat="1" applyFont="1" applyFill="1" applyBorder="1" applyAlignment="1">
      <alignment horizontal="left" vertical="center"/>
    </xf>
    <xf numFmtId="49" fontId="8" fillId="0" borderId="36" xfId="0" applyNumberFormat="1" applyFont="1" applyFill="1" applyBorder="1" applyAlignment="1">
      <alignment horizontal="left" vertical="center"/>
    </xf>
    <xf numFmtId="165" fontId="8" fillId="0" borderId="66" xfId="0" applyNumberFormat="1" applyFont="1" applyFill="1" applyBorder="1" applyAlignment="1">
      <alignment horizontal="right" vertical="center"/>
    </xf>
    <xf numFmtId="165" fontId="8" fillId="0" borderId="41" xfId="0" applyNumberFormat="1" applyFont="1" applyFill="1" applyBorder="1" applyAlignment="1">
      <alignment horizontal="right" vertical="center"/>
    </xf>
    <xf numFmtId="165" fontId="3" fillId="0" borderId="39" xfId="3" applyNumberFormat="1" applyFont="1" applyFill="1" applyBorder="1" applyAlignment="1">
      <alignment horizontal="right" vertical="center"/>
    </xf>
    <xf numFmtId="165" fontId="3" fillId="0" borderId="74" xfId="3" applyNumberFormat="1" applyFont="1" applyFill="1" applyBorder="1" applyAlignment="1">
      <alignment horizontal="right" vertical="center"/>
    </xf>
    <xf numFmtId="165" fontId="3" fillId="0" borderId="40" xfId="3" applyNumberFormat="1" applyFont="1" applyFill="1" applyBorder="1" applyAlignment="1">
      <alignment horizontal="right" vertical="center"/>
    </xf>
    <xf numFmtId="165" fontId="3" fillId="0" borderId="66" xfId="3" applyNumberFormat="1" applyFont="1" applyFill="1" applyBorder="1" applyAlignment="1">
      <alignment horizontal="right" vertical="center"/>
    </xf>
    <xf numFmtId="165" fontId="3" fillId="3" borderId="66" xfId="2" applyNumberFormat="1" applyFont="1" applyFill="1" applyBorder="1" applyAlignment="1">
      <alignment horizontal="right" vertical="center"/>
    </xf>
    <xf numFmtId="165" fontId="3" fillId="0" borderId="75" xfId="3" applyNumberFormat="1" applyFont="1" applyFill="1" applyBorder="1" applyAlignment="1">
      <alignment horizontal="right" vertical="center"/>
    </xf>
    <xf numFmtId="165" fontId="3" fillId="3" borderId="67" xfId="3" applyNumberFormat="1" applyFont="1" applyFill="1" applyBorder="1" applyAlignment="1">
      <alignment horizontal="right" vertical="center"/>
    </xf>
    <xf numFmtId="165" fontId="8" fillId="0" borderId="39" xfId="0" applyNumberFormat="1" applyFont="1" applyFill="1" applyBorder="1" applyAlignment="1">
      <alignment horizontal="right" vertical="center"/>
    </xf>
    <xf numFmtId="165" fontId="3" fillId="3" borderId="39" xfId="2" applyNumberFormat="1" applyFont="1" applyFill="1" applyBorder="1" applyAlignment="1">
      <alignment horizontal="right" vertical="center"/>
    </xf>
    <xf numFmtId="165" fontId="3" fillId="3" borderId="39" xfId="0" applyNumberFormat="1" applyFont="1" applyFill="1" applyBorder="1" applyAlignment="1">
      <alignment horizontal="right" vertical="center"/>
    </xf>
    <xf numFmtId="165" fontId="3" fillId="3" borderId="74" xfId="0" applyNumberFormat="1" applyFont="1" applyFill="1" applyBorder="1" applyAlignment="1">
      <alignment horizontal="right" vertical="center"/>
    </xf>
    <xf numFmtId="165" fontId="3" fillId="3" borderId="40" xfId="2" applyNumberFormat="1" applyFont="1" applyFill="1" applyBorder="1" applyAlignment="1">
      <alignment horizontal="right" vertical="center"/>
    </xf>
    <xf numFmtId="165" fontId="3" fillId="0" borderId="39" xfId="0" applyNumberFormat="1" applyFont="1" applyFill="1" applyBorder="1" applyAlignment="1">
      <alignment horizontal="right" vertical="center"/>
    </xf>
    <xf numFmtId="49" fontId="18" fillId="3" borderId="53" xfId="0" applyNumberFormat="1" applyFont="1" applyFill="1" applyBorder="1" applyAlignment="1">
      <alignment horizontal="left" vertical="center"/>
    </xf>
    <xf numFmtId="165" fontId="3" fillId="0" borderId="58" xfId="3" applyNumberFormat="1" applyFont="1" applyFill="1" applyBorder="1" applyAlignment="1">
      <alignment horizontal="right" vertical="center"/>
    </xf>
    <xf numFmtId="165" fontId="3" fillId="3" borderId="58" xfId="2" applyNumberFormat="1" applyFont="1" applyFill="1" applyBorder="1" applyAlignment="1">
      <alignment horizontal="right" vertical="center"/>
    </xf>
    <xf numFmtId="165" fontId="3" fillId="3" borderId="58" xfId="0" applyNumberFormat="1" applyFont="1" applyFill="1" applyBorder="1" applyAlignment="1">
      <alignment horizontal="right" vertical="center"/>
    </xf>
    <xf numFmtId="165" fontId="3" fillId="3" borderId="76" xfId="0" applyNumberFormat="1" applyFont="1" applyFill="1" applyBorder="1" applyAlignment="1">
      <alignment horizontal="right" vertical="center"/>
    </xf>
    <xf numFmtId="165" fontId="3" fillId="3" borderId="59" xfId="2" applyNumberFormat="1" applyFont="1" applyFill="1" applyBorder="1" applyAlignment="1">
      <alignment horizontal="right" vertical="center"/>
    </xf>
    <xf numFmtId="0" fontId="3" fillId="0" borderId="0" xfId="2" applyFont="1" applyAlignment="1">
      <alignment horizontal="center" vertical="center"/>
    </xf>
    <xf numFmtId="0" fontId="18" fillId="0" borderId="0" xfId="3" applyFont="1" applyFill="1" applyBorder="1" applyAlignment="1">
      <alignment horizontal="left" vertical="center" wrapText="1"/>
    </xf>
    <xf numFmtId="49" fontId="11" fillId="3" borderId="32" xfId="3" applyNumberFormat="1" applyFont="1" applyFill="1" applyBorder="1" applyAlignment="1">
      <alignment horizontal="left" vertical="center" wrapText="1"/>
    </xf>
    <xf numFmtId="49" fontId="11" fillId="3" borderId="44" xfId="3" applyNumberFormat="1" applyFont="1" applyFill="1" applyBorder="1" applyAlignment="1">
      <alignment horizontal="left" vertical="center" wrapText="1"/>
    </xf>
    <xf numFmtId="49" fontId="11" fillId="3" borderId="7" xfId="3" applyNumberFormat="1" applyFont="1" applyFill="1" applyBorder="1" applyAlignment="1">
      <alignment horizontal="left" vertical="center" wrapText="1"/>
    </xf>
    <xf numFmtId="165" fontId="18" fillId="0" borderId="7" xfId="3" applyNumberFormat="1" applyFont="1" applyFill="1" applyBorder="1" applyAlignment="1">
      <alignment horizontal="center" vertical="center" wrapText="1"/>
    </xf>
    <xf numFmtId="49" fontId="11" fillId="3" borderId="53" xfId="3" applyNumberFormat="1" applyFont="1" applyFill="1" applyBorder="1" applyAlignment="1">
      <alignment horizontal="left" vertical="center" wrapText="1"/>
    </xf>
    <xf numFmtId="49" fontId="11" fillId="3" borderId="54" xfId="3" applyNumberFormat="1" applyFont="1" applyFill="1" applyBorder="1" applyAlignment="1">
      <alignment horizontal="left" vertical="center" wrapText="1"/>
    </xf>
    <xf numFmtId="9" fontId="20" fillId="0" borderId="54" xfId="1" applyFont="1" applyFill="1" applyBorder="1" applyAlignment="1">
      <alignment horizontal="center" vertical="center" wrapText="1"/>
    </xf>
    <xf numFmtId="49" fontId="11" fillId="3" borderId="30" xfId="3" applyNumberFormat="1" applyFont="1" applyFill="1" applyBorder="1" applyAlignment="1">
      <alignment horizontal="left" vertical="center" wrapText="1"/>
    </xf>
    <xf numFmtId="49" fontId="11" fillId="3" borderId="19" xfId="3" applyNumberFormat="1" applyFont="1" applyFill="1" applyBorder="1" applyAlignment="1">
      <alignment horizontal="left" vertical="center" wrapText="1"/>
    </xf>
    <xf numFmtId="165" fontId="18" fillId="0" borderId="19" xfId="3" applyNumberFormat="1" applyFont="1" applyFill="1" applyBorder="1" applyAlignment="1">
      <alignment horizontal="center" vertical="center" wrapText="1"/>
    </xf>
    <xf numFmtId="49" fontId="11" fillId="3" borderId="78" xfId="3" applyNumberFormat="1" applyFont="1" applyFill="1" applyBorder="1" applyAlignment="1">
      <alignment horizontal="left" vertical="center" wrapText="1"/>
    </xf>
    <xf numFmtId="49" fontId="11" fillId="3" borderId="61" xfId="3" applyNumberFormat="1" applyFont="1" applyFill="1" applyBorder="1" applyAlignment="1">
      <alignment horizontal="left" vertical="center" wrapText="1"/>
    </xf>
    <xf numFmtId="165" fontId="18" fillId="0" borderId="61" xfId="3" applyNumberFormat="1" applyFont="1" applyFill="1" applyBorder="1" applyAlignment="1">
      <alignment horizontal="center" vertical="center" wrapText="1"/>
    </xf>
    <xf numFmtId="49" fontId="11" fillId="3" borderId="79" xfId="3" applyNumberFormat="1" applyFont="1" applyFill="1" applyBorder="1" applyAlignment="1">
      <alignment horizontal="left" vertical="center" wrapText="1"/>
    </xf>
    <xf numFmtId="49" fontId="11" fillId="3" borderId="80" xfId="3" applyNumberFormat="1" applyFont="1" applyFill="1" applyBorder="1" applyAlignment="1">
      <alignment horizontal="left" vertical="center" wrapText="1"/>
    </xf>
    <xf numFmtId="165" fontId="18" fillId="0" borderId="28" xfId="3" applyNumberFormat="1" applyFont="1" applyFill="1" applyBorder="1" applyAlignment="1">
      <alignment horizontal="center" vertical="center" wrapText="1"/>
    </xf>
    <xf numFmtId="49" fontId="3" fillId="0" borderId="7" xfId="0" applyNumberFormat="1" applyFont="1" applyFill="1" applyBorder="1" applyAlignment="1">
      <alignment horizontal="left" vertical="center" wrapText="1" indent="2"/>
    </xf>
    <xf numFmtId="49" fontId="8" fillId="0" borderId="7" xfId="0" applyNumberFormat="1" applyFont="1" applyFill="1" applyBorder="1" applyAlignment="1">
      <alignment horizontal="left" vertical="center"/>
    </xf>
    <xf numFmtId="0" fontId="3" fillId="0" borderId="7" xfId="0" applyFont="1" applyFill="1" applyBorder="1" applyAlignment="1">
      <alignment horizontal="left" vertical="center" wrapText="1" indent="2"/>
    </xf>
    <xf numFmtId="0" fontId="3" fillId="0" borderId="7" xfId="2" applyFont="1" applyFill="1" applyBorder="1" applyAlignment="1">
      <alignment horizontal="left" vertical="center" wrapText="1" indent="2"/>
    </xf>
    <xf numFmtId="49" fontId="8" fillId="0" borderId="19" xfId="0" applyNumberFormat="1" applyFont="1" applyFill="1" applyBorder="1" applyAlignment="1">
      <alignment horizontal="left" vertical="center"/>
    </xf>
    <xf numFmtId="49" fontId="8" fillId="0" borderId="28" xfId="0" applyNumberFormat="1" applyFont="1" applyFill="1" applyBorder="1" applyAlignment="1">
      <alignment horizontal="left" vertical="center"/>
    </xf>
    <xf numFmtId="49" fontId="8" fillId="0" borderId="7" xfId="0" quotePrefix="1" applyNumberFormat="1" applyFont="1" applyFill="1" applyBorder="1" applyAlignment="1">
      <alignment horizontal="left" vertical="center"/>
    </xf>
    <xf numFmtId="49" fontId="8" fillId="0" borderId="7" xfId="0" applyNumberFormat="1" applyFont="1" applyBorder="1" applyAlignment="1">
      <alignment vertical="center"/>
    </xf>
    <xf numFmtId="0" fontId="8" fillId="0" borderId="36" xfId="3" applyFont="1" applyFill="1" applyBorder="1" applyAlignment="1">
      <alignment horizontal="left" vertical="center" wrapText="1" indent="1"/>
    </xf>
    <xf numFmtId="49" fontId="18" fillId="3" borderId="30" xfId="0" applyNumberFormat="1" applyFont="1" applyFill="1" applyBorder="1" applyAlignment="1">
      <alignment horizontal="left" vertical="center"/>
    </xf>
    <xf numFmtId="49" fontId="18" fillId="3" borderId="19" xfId="0" applyNumberFormat="1" applyFont="1" applyFill="1" applyBorder="1" applyAlignment="1">
      <alignment horizontal="left" vertical="center"/>
    </xf>
    <xf numFmtId="165" fontId="3" fillId="0" borderId="43" xfId="3" applyNumberFormat="1" applyFont="1" applyFill="1" applyBorder="1" applyAlignment="1">
      <alignment horizontal="right" vertical="center"/>
    </xf>
    <xf numFmtId="165" fontId="3" fillId="3" borderId="43" xfId="2" applyNumberFormat="1" applyFont="1" applyFill="1" applyBorder="1" applyAlignment="1">
      <alignment horizontal="right" vertical="center"/>
    </xf>
    <xf numFmtId="165" fontId="3" fillId="3" borderId="43" xfId="0" applyNumberFormat="1" applyFont="1" applyFill="1" applyBorder="1" applyAlignment="1">
      <alignment horizontal="right" vertical="center"/>
    </xf>
    <xf numFmtId="165" fontId="3" fillId="3" borderId="82" xfId="0" applyNumberFormat="1" applyFont="1" applyFill="1" applyBorder="1" applyAlignment="1">
      <alignment horizontal="right" vertical="center"/>
    </xf>
    <xf numFmtId="165" fontId="3" fillId="3" borderId="46" xfId="2" applyNumberFormat="1" applyFont="1" applyFill="1" applyBorder="1" applyAlignment="1">
      <alignment horizontal="right" vertical="center"/>
    </xf>
    <xf numFmtId="49" fontId="18" fillId="3" borderId="32" xfId="0" applyNumberFormat="1" applyFont="1" applyFill="1" applyBorder="1" applyAlignment="1">
      <alignment horizontal="left" vertical="center"/>
    </xf>
    <xf numFmtId="165" fontId="3" fillId="0" borderId="41" xfId="3" applyNumberFormat="1" applyFont="1" applyFill="1" applyBorder="1" applyAlignment="1">
      <alignment horizontal="right" vertical="center"/>
    </xf>
    <xf numFmtId="165" fontId="3" fillId="3" borderId="41" xfId="2" applyNumberFormat="1" applyFont="1" applyFill="1" applyBorder="1" applyAlignment="1">
      <alignment horizontal="right" vertical="center"/>
    </xf>
    <xf numFmtId="165" fontId="3" fillId="3" borderId="41" xfId="0" applyNumberFormat="1" applyFont="1" applyFill="1" applyBorder="1" applyAlignment="1">
      <alignment horizontal="right" vertical="center"/>
    </xf>
    <xf numFmtId="165" fontId="3" fillId="3" borderId="83" xfId="0" applyNumberFormat="1" applyFont="1" applyFill="1" applyBorder="1" applyAlignment="1">
      <alignment horizontal="right" vertical="center"/>
    </xf>
    <xf numFmtId="165" fontId="3" fillId="3" borderId="52" xfId="2" applyNumberFormat="1" applyFont="1" applyFill="1" applyBorder="1" applyAlignment="1">
      <alignment horizontal="right" vertical="center"/>
    </xf>
    <xf numFmtId="0" fontId="8" fillId="0" borderId="21" xfId="2" applyFont="1" applyFill="1" applyBorder="1" applyAlignment="1">
      <alignment vertical="center" wrapText="1"/>
    </xf>
    <xf numFmtId="0" fontId="3" fillId="0" borderId="7" xfId="0" applyFont="1" applyFill="1" applyBorder="1" applyAlignment="1">
      <alignment horizontal="left" vertical="center" wrapText="1" indent="3"/>
    </xf>
    <xf numFmtId="0" fontId="3" fillId="0" borderId="7" xfId="0" applyFont="1" applyFill="1" applyBorder="1" applyAlignment="1" applyProtection="1">
      <alignment horizontal="left" vertical="center" wrapText="1" indent="3"/>
    </xf>
    <xf numFmtId="0" fontId="3" fillId="0" borderId="7" xfId="3" applyFont="1" applyFill="1" applyBorder="1" applyAlignment="1">
      <alignment horizontal="left" vertical="center" wrapText="1" indent="3"/>
    </xf>
    <xf numFmtId="0" fontId="3" fillId="0" borderId="7" xfId="3" applyFont="1" applyFill="1" applyBorder="1" applyAlignment="1">
      <alignment horizontal="left" vertical="center" wrapText="1" indent="1"/>
    </xf>
    <xf numFmtId="49" fontId="8" fillId="0" borderId="7" xfId="0" applyNumberFormat="1" applyFont="1" applyFill="1" applyBorder="1" applyAlignment="1">
      <alignment horizontal="left" vertical="center" wrapText="1" indent="1"/>
    </xf>
    <xf numFmtId="0" fontId="8" fillId="0" borderId="28" xfId="2" applyFont="1" applyFill="1" applyBorder="1" applyAlignment="1">
      <alignment horizontal="left" vertical="center" wrapText="1" indent="1"/>
    </xf>
    <xf numFmtId="0" fontId="8" fillId="0" borderId="20" xfId="2" applyFont="1" applyFill="1" applyBorder="1" applyAlignment="1">
      <alignment horizontal="left" vertical="center" wrapText="1" indent="1"/>
    </xf>
    <xf numFmtId="0" fontId="3" fillId="0" borderId="28" xfId="3" applyFont="1" applyFill="1" applyBorder="1" applyAlignment="1">
      <alignment horizontal="left" vertical="center" wrapText="1"/>
    </xf>
    <xf numFmtId="0" fontId="3" fillId="0" borderId="7" xfId="3" applyFont="1" applyFill="1" applyBorder="1" applyAlignment="1">
      <alignment horizontal="left" vertical="center" wrapText="1"/>
    </xf>
    <xf numFmtId="0" fontId="3" fillId="0" borderId="54" xfId="3" applyFont="1" applyFill="1" applyBorder="1" applyAlignment="1">
      <alignment horizontal="left" vertical="center" wrapText="1"/>
    </xf>
    <xf numFmtId="0" fontId="3" fillId="0" borderId="80" xfId="3" applyFont="1" applyFill="1" applyBorder="1" applyAlignment="1">
      <alignment horizontal="left" vertical="center" wrapText="1"/>
    </xf>
    <xf numFmtId="0" fontId="3" fillId="0" borderId="25" xfId="3" applyFont="1" applyFill="1" applyBorder="1" applyAlignment="1">
      <alignment horizontal="left" vertical="center" wrapText="1"/>
    </xf>
    <xf numFmtId="49" fontId="3" fillId="0" borderId="0" xfId="3" applyNumberFormat="1" applyFont="1" applyAlignment="1">
      <alignment vertical="center"/>
    </xf>
    <xf numFmtId="49" fontId="20" fillId="3" borderId="37" xfId="3" applyNumberFormat="1" applyFont="1" applyFill="1" applyBorder="1" applyAlignment="1">
      <alignment horizontal="left" vertical="center"/>
    </xf>
    <xf numFmtId="49" fontId="20" fillId="3" borderId="56" xfId="3" applyNumberFormat="1" applyFont="1" applyFill="1" applyBorder="1" applyAlignment="1">
      <alignment horizontal="left" vertical="center"/>
    </xf>
    <xf numFmtId="49" fontId="3" fillId="0" borderId="0" xfId="3" applyNumberFormat="1" applyFont="1" applyFill="1" applyAlignment="1">
      <alignment horizontal="center" vertical="center"/>
    </xf>
    <xf numFmtId="49" fontId="12" fillId="4" borderId="32" xfId="2" applyNumberFormat="1" applyFont="1" applyFill="1" applyBorder="1" applyAlignment="1">
      <alignment horizontal="left" vertical="top" wrapText="1"/>
    </xf>
    <xf numFmtId="49" fontId="21" fillId="2" borderId="28" xfId="2" applyNumberFormat="1" applyFont="1" applyFill="1" applyBorder="1" applyAlignment="1">
      <alignment horizontal="left" vertical="center" wrapText="1"/>
    </xf>
    <xf numFmtId="49" fontId="21" fillId="0" borderId="7" xfId="0" applyNumberFormat="1" applyFont="1" applyFill="1" applyBorder="1" applyAlignment="1">
      <alignment horizontal="left" vertical="center"/>
    </xf>
    <xf numFmtId="49" fontId="12" fillId="0" borderId="7" xfId="0" applyNumberFormat="1" applyFont="1" applyFill="1" applyBorder="1" applyAlignment="1">
      <alignment horizontal="left" vertical="center"/>
    </xf>
    <xf numFmtId="49" fontId="12" fillId="0" borderId="28" xfId="0" applyNumberFormat="1" applyFont="1" applyFill="1" applyBorder="1" applyAlignment="1">
      <alignment horizontal="left" vertical="center"/>
    </xf>
    <xf numFmtId="2" fontId="3" fillId="2" borderId="39" xfId="1" applyNumberFormat="1" applyFont="1" applyFill="1" applyBorder="1" applyAlignment="1">
      <alignment horizontal="center" vertical="center"/>
    </xf>
    <xf numFmtId="49" fontId="12" fillId="2" borderId="28" xfId="2" applyNumberFormat="1" applyFont="1" applyFill="1" applyBorder="1" applyAlignment="1">
      <alignment horizontal="left" vertical="center" wrapText="1"/>
    </xf>
    <xf numFmtId="49" fontId="3" fillId="3" borderId="41" xfId="3" applyNumberFormat="1" applyFont="1" applyFill="1" applyBorder="1" applyAlignment="1">
      <alignment horizontal="center" vertical="center"/>
    </xf>
    <xf numFmtId="49" fontId="12" fillId="4" borderId="42" xfId="2" applyNumberFormat="1" applyFont="1" applyFill="1" applyBorder="1" applyAlignment="1">
      <alignment horizontal="left" vertical="top" wrapText="1"/>
    </xf>
    <xf numFmtId="49" fontId="12" fillId="2" borderId="20" xfId="2" applyNumberFormat="1" applyFont="1" applyFill="1" applyBorder="1" applyAlignment="1">
      <alignment horizontal="left" vertical="center" wrapText="1"/>
    </xf>
    <xf numFmtId="2" fontId="3" fillId="2" borderId="43" xfId="1" applyNumberFormat="1" applyFont="1" applyFill="1" applyBorder="1" applyAlignment="1">
      <alignment horizontal="center" vertical="center"/>
    </xf>
    <xf numFmtId="49" fontId="12" fillId="4" borderId="44" xfId="2" applyNumberFormat="1" applyFont="1" applyFill="1" applyBorder="1" applyAlignment="1">
      <alignment horizontal="left" vertical="top" wrapText="1"/>
    </xf>
    <xf numFmtId="49" fontId="21" fillId="2" borderId="7" xfId="2" applyNumberFormat="1" applyFont="1" applyFill="1" applyBorder="1" applyAlignment="1">
      <alignment horizontal="left" vertical="center" wrapText="1"/>
    </xf>
    <xf numFmtId="2" fontId="3" fillId="3" borderId="41" xfId="3" applyNumberFormat="1" applyFont="1" applyFill="1" applyBorder="1" applyAlignment="1">
      <alignment horizontal="center" vertical="center"/>
    </xf>
    <xf numFmtId="49" fontId="12" fillId="4" borderId="30" xfId="2" applyNumberFormat="1" applyFont="1" applyFill="1" applyBorder="1" applyAlignment="1">
      <alignment horizontal="left" vertical="top" wrapText="1"/>
    </xf>
    <xf numFmtId="49" fontId="12" fillId="2" borderId="19" xfId="2" applyNumberFormat="1" applyFont="1" applyFill="1" applyBorder="1" applyAlignment="1">
      <alignment horizontal="left" vertical="center" wrapText="1"/>
    </xf>
    <xf numFmtId="49" fontId="3" fillId="2" borderId="47" xfId="3" applyNumberFormat="1" applyFont="1" applyFill="1" applyBorder="1" applyAlignment="1">
      <alignment horizontal="center" vertical="center"/>
    </xf>
    <xf numFmtId="2" fontId="3" fillId="2" borderId="43" xfId="3" applyNumberFormat="1" applyFont="1" applyFill="1" applyBorder="1" applyAlignment="1">
      <alignment horizontal="center" vertical="center"/>
    </xf>
    <xf numFmtId="0" fontId="8" fillId="2" borderId="0" xfId="2" applyFont="1" applyFill="1" applyAlignment="1">
      <alignment horizontal="left" vertical="center"/>
    </xf>
    <xf numFmtId="49" fontId="21" fillId="2" borderId="19" xfId="2" applyNumberFormat="1" applyFont="1" applyFill="1" applyBorder="1" applyAlignment="1">
      <alignment horizontal="left" vertical="center" wrapText="1"/>
    </xf>
    <xf numFmtId="49" fontId="3" fillId="3" borderId="38" xfId="3" applyNumberFormat="1" applyFont="1" applyFill="1" applyBorder="1" applyAlignment="1">
      <alignment horizontal="center" vertical="center"/>
    </xf>
    <xf numFmtId="49" fontId="3" fillId="3" borderId="48" xfId="3" applyNumberFormat="1" applyFont="1" applyFill="1" applyBorder="1" applyAlignment="1">
      <alignment horizontal="center" vertical="center"/>
    </xf>
    <xf numFmtId="49" fontId="12" fillId="4" borderId="53" xfId="2" applyNumberFormat="1" applyFont="1" applyFill="1" applyBorder="1" applyAlignment="1">
      <alignment horizontal="left" vertical="top" wrapText="1"/>
    </xf>
    <xf numFmtId="49" fontId="21" fillId="2" borderId="54" xfId="2" applyNumberFormat="1" applyFont="1" applyFill="1" applyBorder="1" applyAlignment="1">
      <alignment horizontal="left" vertical="center" wrapText="1"/>
    </xf>
    <xf numFmtId="49" fontId="3" fillId="2" borderId="57" xfId="3" applyNumberFormat="1" applyFont="1" applyFill="1" applyBorder="1" applyAlignment="1">
      <alignment horizontal="center" vertical="center"/>
    </xf>
    <xf numFmtId="49" fontId="20" fillId="3" borderId="28" xfId="0" applyNumberFormat="1" applyFont="1" applyFill="1" applyBorder="1" applyAlignment="1">
      <alignment horizontal="left" vertical="center"/>
    </xf>
    <xf numFmtId="49" fontId="20" fillId="3" borderId="7" xfId="0" applyNumberFormat="1" applyFont="1" applyFill="1" applyBorder="1" applyAlignment="1">
      <alignment horizontal="left" vertical="center"/>
    </xf>
    <xf numFmtId="49" fontId="20" fillId="3" borderId="54" xfId="0" applyNumberFormat="1" applyFont="1" applyFill="1" applyBorder="1" applyAlignment="1">
      <alignment horizontal="left" vertical="center"/>
    </xf>
    <xf numFmtId="0" fontId="3" fillId="2" borderId="0" xfId="3" applyFont="1" applyFill="1" applyAlignment="1">
      <alignment vertical="center"/>
    </xf>
    <xf numFmtId="0" fontId="17" fillId="0" borderId="0" xfId="0" applyFont="1" applyFill="1" applyBorder="1" applyAlignment="1">
      <alignment vertical="center"/>
    </xf>
    <xf numFmtId="0" fontId="3" fillId="0" borderId="0" xfId="3" applyFont="1" applyFill="1" applyAlignment="1">
      <alignment vertical="center"/>
    </xf>
    <xf numFmtId="0" fontId="17" fillId="2" borderId="0" xfId="0" applyFont="1" applyFill="1" applyBorder="1" applyAlignment="1">
      <alignment horizontal="left" vertical="center" wrapText="1" indent="3"/>
    </xf>
    <xf numFmtId="0" fontId="17" fillId="0" borderId="0" xfId="0" applyFont="1" applyFill="1" applyBorder="1" applyAlignment="1">
      <alignment horizontal="left" vertical="center" wrapText="1" indent="3"/>
    </xf>
    <xf numFmtId="0" fontId="3" fillId="0" borderId="0" xfId="3" applyFont="1" applyFill="1" applyBorder="1" applyAlignment="1">
      <alignment vertical="center"/>
    </xf>
    <xf numFmtId="0" fontId="3" fillId="3" borderId="77" xfId="3" applyFont="1" applyFill="1" applyBorder="1" applyAlignment="1">
      <alignment vertical="center"/>
    </xf>
    <xf numFmtId="0" fontId="3" fillId="3" borderId="13" xfId="3" applyFont="1" applyFill="1" applyBorder="1" applyAlignment="1">
      <alignment vertical="center"/>
    </xf>
    <xf numFmtId="0" fontId="3" fillId="3" borderId="14" xfId="3" applyFont="1" applyFill="1" applyBorder="1" applyAlignment="1">
      <alignment vertical="center"/>
    </xf>
    <xf numFmtId="0" fontId="3" fillId="0" borderId="38" xfId="0" applyFont="1" applyFill="1" applyBorder="1" applyAlignment="1">
      <alignment horizontal="center" vertical="center" wrapText="1"/>
    </xf>
    <xf numFmtId="0" fontId="7" fillId="2" borderId="0" xfId="2" applyFont="1" applyFill="1" applyBorder="1" applyAlignment="1">
      <alignment horizontal="center" vertical="center" wrapText="1"/>
    </xf>
    <xf numFmtId="0" fontId="5" fillId="3" borderId="11" xfId="2" applyFont="1" applyFill="1" applyBorder="1" applyAlignment="1">
      <alignment horizontal="left" vertical="center" wrapText="1"/>
    </xf>
    <xf numFmtId="0" fontId="5" fillId="3" borderId="23" xfId="2" applyFont="1" applyFill="1" applyBorder="1" applyAlignment="1">
      <alignment horizontal="left" vertical="center" wrapText="1"/>
    </xf>
    <xf numFmtId="49" fontId="8" fillId="0" borderId="0" xfId="0" applyNumberFormat="1" applyFont="1" applyFill="1" applyBorder="1" applyAlignment="1">
      <alignment horizontal="left" vertical="center" wrapText="1" indent="1"/>
    </xf>
    <xf numFmtId="0" fontId="3" fillId="0" borderId="22" xfId="2" applyFont="1" applyFill="1" applyBorder="1" applyAlignment="1">
      <alignment horizontal="left" vertical="center" wrapText="1" indent="2"/>
    </xf>
    <xf numFmtId="0" fontId="8" fillId="0" borderId="9" xfId="2" applyFont="1" applyFill="1" applyBorder="1" applyAlignment="1">
      <alignment vertical="center" wrapText="1"/>
    </xf>
    <xf numFmtId="0" fontId="8" fillId="0" borderId="36" xfId="2" applyFont="1" applyFill="1" applyBorder="1" applyAlignment="1">
      <alignment vertical="center" wrapText="1"/>
    </xf>
    <xf numFmtId="0" fontId="3" fillId="0" borderId="7" xfId="3" applyFont="1" applyFill="1" applyBorder="1" applyAlignment="1">
      <alignment horizontal="left" vertical="center" wrapText="1" indent="2"/>
    </xf>
    <xf numFmtId="49" fontId="3" fillId="3" borderId="44" xfId="0" applyNumberFormat="1" applyFont="1" applyFill="1" applyBorder="1" applyAlignment="1">
      <alignment horizontal="left" vertical="center"/>
    </xf>
    <xf numFmtId="0" fontId="8" fillId="3" borderId="15" xfId="3" applyFont="1" applyFill="1" applyBorder="1" applyAlignment="1">
      <alignment horizontal="center" vertical="center" wrapText="1"/>
    </xf>
    <xf numFmtId="0" fontId="8" fillId="3" borderId="12" xfId="2" applyFont="1" applyFill="1" applyBorder="1" applyAlignment="1">
      <alignment horizontal="center" vertical="center" wrapText="1"/>
    </xf>
    <xf numFmtId="2" fontId="3" fillId="3" borderId="43" xfId="3" applyNumberFormat="1" applyFont="1" applyFill="1" applyBorder="1" applyAlignment="1">
      <alignment horizontal="center" vertical="center" wrapText="1"/>
    </xf>
    <xf numFmtId="2" fontId="3" fillId="0" borderId="43" xfId="3" applyNumberFormat="1" applyFont="1" applyFill="1" applyBorder="1" applyAlignment="1">
      <alignment horizontal="center" vertical="center" wrapText="1"/>
    </xf>
    <xf numFmtId="165" fontId="3" fillId="0" borderId="46" xfId="3" applyNumberFormat="1" applyFont="1" applyFill="1" applyBorder="1" applyAlignment="1">
      <alignment horizontal="right" vertical="center" wrapText="1"/>
    </xf>
    <xf numFmtId="2" fontId="3" fillId="3" borderId="71" xfId="3" applyNumberFormat="1" applyFont="1" applyFill="1" applyBorder="1" applyAlignment="1">
      <alignment horizontal="left" vertical="center" wrapText="1" indent="1"/>
    </xf>
    <xf numFmtId="3" fontId="3" fillId="3" borderId="72" xfId="3" applyNumberFormat="1" applyFont="1" applyFill="1" applyBorder="1" applyAlignment="1">
      <alignment horizontal="right" vertical="center" wrapText="1" indent="1"/>
    </xf>
    <xf numFmtId="165" fontId="8" fillId="0" borderId="84" xfId="3" applyNumberFormat="1" applyFont="1" applyFill="1" applyBorder="1" applyAlignment="1">
      <alignment horizontal="right" vertical="center"/>
    </xf>
    <xf numFmtId="165" fontId="3" fillId="0" borderId="74" xfId="3" applyNumberFormat="1" applyFont="1" applyFill="1" applyBorder="1" applyAlignment="1">
      <alignment horizontal="right" vertical="center" wrapText="1"/>
    </xf>
    <xf numFmtId="0" fontId="8" fillId="0" borderId="7" xfId="3" applyFont="1" applyFill="1" applyBorder="1" applyAlignment="1">
      <alignment horizontal="left" vertical="center" wrapText="1" indent="1"/>
    </xf>
    <xf numFmtId="165" fontId="8" fillId="0" borderId="83" xfId="3" applyNumberFormat="1" applyFont="1" applyFill="1" applyBorder="1" applyAlignment="1">
      <alignment horizontal="right" vertical="center"/>
    </xf>
    <xf numFmtId="165" fontId="3" fillId="0" borderId="82" xfId="3" applyNumberFormat="1" applyFont="1" applyFill="1" applyBorder="1" applyAlignment="1">
      <alignment horizontal="right" vertical="center" wrapText="1"/>
    </xf>
    <xf numFmtId="165" fontId="3" fillId="0" borderId="85" xfId="3" applyNumberFormat="1" applyFont="1" applyFill="1" applyBorder="1" applyAlignment="1">
      <alignment horizontal="right" vertical="center" wrapText="1"/>
    </xf>
    <xf numFmtId="165" fontId="3" fillId="0" borderId="86" xfId="3" applyNumberFormat="1" applyFont="1" applyFill="1" applyBorder="1" applyAlignment="1">
      <alignment horizontal="right" vertical="center" wrapText="1"/>
    </xf>
    <xf numFmtId="165" fontId="3" fillId="0" borderId="87" xfId="3" applyNumberFormat="1" applyFont="1" applyFill="1" applyBorder="1" applyAlignment="1">
      <alignment horizontal="right" vertical="center" wrapText="1"/>
    </xf>
    <xf numFmtId="0" fontId="8" fillId="3" borderId="61" xfId="2" applyFont="1" applyFill="1" applyBorder="1" applyAlignment="1">
      <alignment horizontal="center" vertical="center" wrapText="1"/>
    </xf>
    <xf numFmtId="0" fontId="8" fillId="3" borderId="7" xfId="2" applyFont="1" applyFill="1" applyBorder="1" applyAlignment="1">
      <alignment horizontal="center" vertical="center" wrapText="1"/>
    </xf>
    <xf numFmtId="0" fontId="3" fillId="0" borderId="0" xfId="0" applyFont="1" applyAlignment="1">
      <alignment horizontal="center"/>
    </xf>
    <xf numFmtId="49" fontId="8" fillId="0" borderId="28" xfId="0" applyNumberFormat="1" applyFont="1" applyFill="1" applyBorder="1" applyAlignment="1">
      <alignment horizontal="left" vertical="center" wrapText="1"/>
    </xf>
    <xf numFmtId="0" fontId="24" fillId="0" borderId="7" xfId="3" applyFont="1" applyFill="1" applyBorder="1" applyAlignment="1">
      <alignment horizontal="left" vertical="center" wrapText="1" indent="3"/>
    </xf>
    <xf numFmtId="0" fontId="3" fillId="0" borderId="0" xfId="3" applyFont="1" applyFill="1" applyBorder="1" applyAlignment="1">
      <alignment horizontal="center" vertical="center"/>
    </xf>
    <xf numFmtId="0" fontId="8" fillId="0" borderId="0" xfId="3" applyFont="1" applyFill="1" applyBorder="1" applyAlignment="1">
      <alignment horizontal="left" vertical="center" wrapText="1"/>
    </xf>
    <xf numFmtId="49" fontId="18" fillId="0" borderId="0" xfId="3" applyNumberFormat="1" applyFont="1" applyFill="1" applyBorder="1" applyAlignment="1">
      <alignment horizontal="left" vertical="center" wrapText="1"/>
    </xf>
    <xf numFmtId="49" fontId="20" fillId="0" borderId="0" xfId="3" applyNumberFormat="1" applyFont="1" applyFill="1" applyBorder="1" applyAlignment="1">
      <alignment horizontal="left" vertical="center"/>
    </xf>
    <xf numFmtId="0" fontId="3" fillId="0" borderId="28" xfId="3" applyFont="1" applyFill="1" applyBorder="1" applyAlignment="1">
      <alignment horizontal="left" vertical="center" wrapText="1" indent="2"/>
    </xf>
    <xf numFmtId="0" fontId="8" fillId="0" borderId="54" xfId="3" applyFont="1" applyFill="1" applyBorder="1" applyAlignment="1">
      <alignment horizontal="left" vertical="center" wrapText="1" indent="1"/>
    </xf>
    <xf numFmtId="0" fontId="3" fillId="0" borderId="0" xfId="0" applyFont="1" applyAlignment="1">
      <alignment horizontal="center" vertical="center"/>
    </xf>
    <xf numFmtId="0" fontId="11" fillId="0" borderId="0" xfId="0" applyFont="1" applyAlignment="1">
      <alignment horizontal="center"/>
    </xf>
    <xf numFmtId="0" fontId="3" fillId="0" borderId="38" xfId="2" applyFont="1" applyFill="1" applyBorder="1" applyAlignment="1">
      <alignment horizontal="left" vertical="center" wrapText="1" indent="2"/>
    </xf>
    <xf numFmtId="49" fontId="3" fillId="2" borderId="40" xfId="3" applyNumberFormat="1" applyFont="1" applyFill="1" applyBorder="1" applyAlignment="1">
      <alignment horizontal="center" vertical="center"/>
    </xf>
    <xf numFmtId="49" fontId="3" fillId="2" borderId="95" xfId="3" applyNumberFormat="1" applyFont="1" applyFill="1" applyBorder="1" applyAlignment="1">
      <alignment horizontal="center" vertical="center"/>
    </xf>
    <xf numFmtId="49" fontId="3" fillId="3" borderId="59" xfId="3" applyNumberFormat="1" applyFont="1" applyFill="1" applyBorder="1" applyAlignment="1">
      <alignment horizontal="center" vertical="center"/>
    </xf>
    <xf numFmtId="0" fontId="8" fillId="3" borderId="16" xfId="2" applyFont="1" applyFill="1" applyBorder="1" applyAlignment="1">
      <alignment horizontal="center" vertical="center" wrapText="1"/>
    </xf>
    <xf numFmtId="0" fontId="8" fillId="3" borderId="62" xfId="2" applyFont="1" applyFill="1" applyBorder="1" applyAlignment="1">
      <alignment horizontal="center" vertical="center" wrapText="1"/>
    </xf>
    <xf numFmtId="0" fontId="16" fillId="0" borderId="19" xfId="4" applyFont="1" applyFill="1" applyBorder="1" applyAlignment="1">
      <alignment horizontal="center" vertical="center"/>
    </xf>
    <xf numFmtId="0" fontId="16" fillId="0" borderId="19" xfId="4" applyFont="1" applyFill="1" applyBorder="1" applyAlignment="1">
      <alignment horizontal="left" vertical="center"/>
    </xf>
    <xf numFmtId="0" fontId="16" fillId="0" borderId="20" xfId="4" applyFont="1" applyFill="1" applyBorder="1" applyAlignment="1">
      <alignment horizontal="center" vertical="center"/>
    </xf>
    <xf numFmtId="0" fontId="16" fillId="0" borderId="28" xfId="4" applyFont="1" applyFill="1" applyBorder="1" applyAlignment="1">
      <alignment horizontal="center" vertical="center"/>
    </xf>
    <xf numFmtId="0" fontId="16" fillId="0" borderId="21" xfId="4" applyFont="1" applyFill="1" applyBorder="1" applyAlignment="1">
      <alignment horizontal="center" vertical="center"/>
    </xf>
    <xf numFmtId="0" fontId="5" fillId="0" borderId="6" xfId="2" applyFont="1" applyFill="1" applyBorder="1" applyAlignment="1">
      <alignment horizontal="left" vertical="center" wrapText="1"/>
    </xf>
    <xf numFmtId="0" fontId="4" fillId="0" borderId="92" xfId="2" applyFont="1" applyFill="1" applyBorder="1" applyAlignment="1">
      <alignment vertical="center"/>
    </xf>
    <xf numFmtId="0" fontId="4" fillId="0" borderId="0" xfId="2" applyFont="1" applyFill="1" applyBorder="1" applyAlignment="1">
      <alignment horizontal="left" vertical="center" wrapText="1"/>
    </xf>
    <xf numFmtId="165" fontId="8" fillId="0" borderId="96" xfId="3" applyNumberFormat="1" applyFont="1" applyFill="1" applyBorder="1" applyAlignment="1">
      <alignment horizontal="right" vertical="center" wrapText="1"/>
    </xf>
    <xf numFmtId="2" fontId="3" fillId="3" borderId="97" xfId="3" applyNumberFormat="1" applyFont="1" applyFill="1" applyBorder="1" applyAlignment="1">
      <alignment horizontal="center" vertical="center" wrapText="1"/>
    </xf>
    <xf numFmtId="2" fontId="3" fillId="0" borderId="97" xfId="3" applyNumberFormat="1" applyFont="1" applyFill="1" applyBorder="1" applyAlignment="1">
      <alignment horizontal="center" vertical="center" wrapText="1"/>
    </xf>
    <xf numFmtId="49" fontId="11" fillId="3" borderId="63" xfId="0" quotePrefix="1" applyNumberFormat="1" applyFont="1" applyFill="1" applyBorder="1" applyAlignment="1">
      <alignment horizontal="center" vertical="center" wrapText="1"/>
    </xf>
    <xf numFmtId="49" fontId="9" fillId="3" borderId="7" xfId="0" applyNumberFormat="1" applyFont="1" applyFill="1" applyBorder="1" applyAlignment="1">
      <alignment horizontal="center" vertical="center" wrapText="1"/>
    </xf>
    <xf numFmtId="0" fontId="8" fillId="0" borderId="70" xfId="0" applyFont="1" applyFill="1" applyBorder="1" applyAlignment="1">
      <alignment vertical="center" wrapText="1"/>
    </xf>
    <xf numFmtId="0" fontId="8" fillId="0" borderId="40" xfId="0" applyFont="1" applyFill="1" applyBorder="1" applyAlignment="1">
      <alignment vertical="center" wrapText="1"/>
    </xf>
    <xf numFmtId="0" fontId="24" fillId="0" borderId="38" xfId="0" applyFont="1" applyFill="1" applyBorder="1" applyAlignment="1">
      <alignment vertical="center" wrapText="1"/>
    </xf>
    <xf numFmtId="3" fontId="3" fillId="0" borderId="38" xfId="0" applyNumberFormat="1" applyFont="1" applyFill="1" applyBorder="1" applyAlignment="1">
      <alignment vertical="center" wrapText="1"/>
    </xf>
    <xf numFmtId="0" fontId="3" fillId="2" borderId="38" xfId="0" applyNumberFormat="1" applyFont="1" applyFill="1" applyBorder="1" applyAlignment="1">
      <alignment horizontal="right" vertical="center" wrapText="1"/>
    </xf>
    <xf numFmtId="0" fontId="3" fillId="2" borderId="38" xfId="3" applyNumberFormat="1" applyFont="1" applyFill="1" applyBorder="1" applyAlignment="1">
      <alignment horizontal="center" vertical="center"/>
    </xf>
    <xf numFmtId="0" fontId="3" fillId="2" borderId="47" xfId="3" applyNumberFormat="1" applyFont="1" applyFill="1" applyBorder="1" applyAlignment="1">
      <alignment horizontal="center" vertical="center"/>
    </xf>
    <xf numFmtId="49" fontId="3" fillId="2" borderId="43" xfId="3" applyNumberFormat="1" applyFont="1" applyFill="1" applyBorder="1" applyAlignment="1">
      <alignment horizontal="right" vertical="center"/>
    </xf>
    <xf numFmtId="0" fontId="3" fillId="2" borderId="40" xfId="3" applyNumberFormat="1" applyFont="1" applyFill="1" applyBorder="1" applyAlignment="1">
      <alignment horizontal="right" vertical="center"/>
    </xf>
    <xf numFmtId="0" fontId="3" fillId="3" borderId="40" xfId="3" applyNumberFormat="1" applyFont="1" applyFill="1" applyBorder="1" applyAlignment="1">
      <alignment horizontal="right" vertical="center"/>
    </xf>
    <xf numFmtId="165" fontId="8" fillId="0" borderId="72" xfId="0" applyNumberFormat="1" applyFont="1" applyFill="1" applyBorder="1" applyAlignment="1">
      <alignment horizontal="right" vertical="center"/>
    </xf>
    <xf numFmtId="165" fontId="8" fillId="0" borderId="71" xfId="0" applyNumberFormat="1" applyFont="1" applyFill="1" applyBorder="1" applyAlignment="1">
      <alignment horizontal="right" vertical="center"/>
    </xf>
    <xf numFmtId="165" fontId="8" fillId="0" borderId="65" xfId="0" applyNumberFormat="1" applyFont="1" applyFill="1" applyBorder="1" applyAlignment="1">
      <alignment horizontal="right" vertical="center"/>
    </xf>
    <xf numFmtId="0" fontId="3" fillId="0" borderId="29" xfId="3" applyFont="1" applyFill="1" applyBorder="1" applyAlignment="1">
      <alignment horizontal="left" vertical="center" wrapText="1" indent="1"/>
    </xf>
    <xf numFmtId="49" fontId="11" fillId="3" borderId="28" xfId="3" applyNumberFormat="1" applyFont="1" applyFill="1" applyBorder="1" applyAlignment="1">
      <alignment horizontal="left" vertical="center" wrapText="1"/>
    </xf>
    <xf numFmtId="165" fontId="18" fillId="0" borderId="54" xfId="3" applyNumberFormat="1" applyFont="1" applyFill="1" applyBorder="1" applyAlignment="1">
      <alignment horizontal="center" vertical="center" wrapText="1"/>
    </xf>
    <xf numFmtId="0" fontId="3" fillId="0" borderId="98" xfId="3" applyFont="1" applyFill="1" applyBorder="1" applyAlignment="1">
      <alignment horizontal="left" vertical="center" wrapText="1" indent="1"/>
    </xf>
    <xf numFmtId="49" fontId="11" fillId="3" borderId="42" xfId="3" applyNumberFormat="1" applyFont="1" applyFill="1" applyBorder="1" applyAlignment="1">
      <alignment horizontal="left" vertical="center" wrapText="1"/>
    </xf>
    <xf numFmtId="49" fontId="11" fillId="3" borderId="20" xfId="3" applyNumberFormat="1" applyFont="1" applyFill="1" applyBorder="1" applyAlignment="1">
      <alignment horizontal="left" vertical="center" wrapText="1"/>
    </xf>
    <xf numFmtId="0" fontId="8" fillId="3" borderId="25" xfId="2" applyFont="1" applyFill="1" applyBorder="1" applyAlignment="1">
      <alignment horizontal="center" vertical="center" wrapText="1"/>
    </xf>
    <xf numFmtId="0" fontId="8" fillId="3" borderId="23"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9" xfId="2" applyFont="1" applyFill="1" applyBorder="1" applyAlignment="1">
      <alignment horizontal="center" vertical="center" wrapText="1"/>
    </xf>
    <xf numFmtId="49" fontId="18" fillId="3" borderId="30" xfId="3" applyNumberFormat="1" applyFont="1" applyFill="1" applyBorder="1" applyAlignment="1">
      <alignment horizontal="left" vertical="center" wrapText="1"/>
    </xf>
    <xf numFmtId="49" fontId="18" fillId="3" borderId="25" xfId="3" applyNumberFormat="1" applyFont="1" applyFill="1" applyBorder="1" applyAlignment="1">
      <alignment horizontal="left" vertical="center" wrapText="1"/>
    </xf>
    <xf numFmtId="165" fontId="8" fillId="0" borderId="83" xfId="3" applyNumberFormat="1" applyFont="1" applyFill="1" applyBorder="1" applyAlignment="1">
      <alignment horizontal="right" vertical="center" wrapText="1"/>
    </xf>
    <xf numFmtId="165" fontId="8" fillId="0" borderId="40" xfId="3" applyNumberFormat="1" applyFont="1" applyFill="1" applyBorder="1" applyAlignment="1">
      <alignment horizontal="right" vertical="center" wrapText="1"/>
    </xf>
    <xf numFmtId="0" fontId="8" fillId="0" borderId="38" xfId="0" applyFont="1" applyFill="1" applyBorder="1" applyAlignment="1">
      <alignment vertical="center" wrapText="1"/>
    </xf>
    <xf numFmtId="0" fontId="8" fillId="0" borderId="46" xfId="0" applyFont="1" applyFill="1" applyBorder="1" applyAlignment="1">
      <alignment vertical="center" wrapText="1"/>
    </xf>
    <xf numFmtId="3" fontId="8" fillId="0" borderId="38" xfId="0" applyNumberFormat="1" applyFont="1" applyFill="1" applyBorder="1" applyAlignment="1">
      <alignment vertical="center" wrapText="1"/>
    </xf>
    <xf numFmtId="0" fontId="3" fillId="6" borderId="70" xfId="0" applyFont="1" applyFill="1" applyBorder="1" applyAlignment="1">
      <alignment horizontal="center" vertical="center" wrapText="1"/>
    </xf>
    <xf numFmtId="0" fontId="3" fillId="6" borderId="89" xfId="0" applyFont="1" applyFill="1" applyBorder="1" applyAlignment="1">
      <alignment horizontal="center" vertical="center" wrapText="1"/>
    </xf>
    <xf numFmtId="3" fontId="3" fillId="6" borderId="89" xfId="0" applyNumberFormat="1" applyFont="1" applyFill="1" applyBorder="1" applyAlignment="1">
      <alignment horizontal="center" vertical="center" wrapText="1"/>
    </xf>
    <xf numFmtId="0" fontId="8" fillId="6" borderId="89" xfId="2" applyFont="1" applyFill="1" applyBorder="1" applyAlignment="1">
      <alignment horizontal="center" vertical="center" wrapText="1"/>
    </xf>
    <xf numFmtId="0" fontId="3" fillId="6" borderId="89" xfId="2" applyFont="1" applyFill="1" applyBorder="1" applyAlignment="1">
      <alignment horizontal="center" vertical="center" wrapText="1"/>
    </xf>
    <xf numFmtId="0" fontId="3" fillId="6" borderId="89" xfId="3" applyFont="1" applyFill="1" applyBorder="1" applyAlignment="1">
      <alignment horizontal="center" vertical="center" wrapText="1"/>
    </xf>
    <xf numFmtId="0" fontId="8" fillId="6" borderId="33" xfId="2" applyFont="1" applyFill="1" applyBorder="1" applyAlignment="1">
      <alignment horizontal="center" vertical="center" wrapText="1"/>
    </xf>
    <xf numFmtId="0" fontId="8" fillId="6" borderId="7" xfId="3" applyFont="1" applyFill="1" applyBorder="1" applyAlignment="1">
      <alignment horizontal="left" vertical="center" wrapText="1"/>
    </xf>
    <xf numFmtId="0" fontId="8" fillId="6" borderId="7" xfId="3" applyFont="1" applyFill="1" applyBorder="1" applyAlignment="1">
      <alignment horizontal="left" vertical="center" wrapText="1" indent="1"/>
    </xf>
    <xf numFmtId="165" fontId="3" fillId="6" borderId="74" xfId="3" applyNumberFormat="1" applyFont="1" applyFill="1" applyBorder="1" applyAlignment="1">
      <alignment horizontal="center" vertical="center" wrapText="1"/>
    </xf>
    <xf numFmtId="0" fontId="8" fillId="6" borderId="50" xfId="3" applyFont="1" applyFill="1" applyBorder="1" applyAlignment="1">
      <alignment horizontal="left" vertical="center" wrapText="1" indent="1"/>
    </xf>
    <xf numFmtId="165" fontId="8" fillId="6" borderId="83" xfId="3" applyNumberFormat="1" applyFont="1" applyFill="1" applyBorder="1" applyAlignment="1">
      <alignment horizontal="center" vertical="center"/>
    </xf>
    <xf numFmtId="165" fontId="8" fillId="6" borderId="83" xfId="3" applyNumberFormat="1" applyFont="1" applyFill="1" applyBorder="1" applyAlignment="1">
      <alignment horizontal="center" vertical="center" wrapText="1"/>
    </xf>
    <xf numFmtId="165" fontId="3" fillId="6" borderId="96" xfId="3" applyNumberFormat="1" applyFont="1" applyFill="1" applyBorder="1" applyAlignment="1">
      <alignment horizontal="center" vertical="center" wrapText="1"/>
    </xf>
    <xf numFmtId="165" fontId="3" fillId="6" borderId="82" xfId="3" applyNumberFormat="1" applyFont="1" applyFill="1" applyBorder="1" applyAlignment="1">
      <alignment horizontal="center" vertical="center" wrapText="1"/>
    </xf>
    <xf numFmtId="165" fontId="8" fillId="6" borderId="85" xfId="3" applyNumberFormat="1" applyFont="1" applyFill="1" applyBorder="1" applyAlignment="1">
      <alignment horizontal="center" vertical="center" wrapText="1"/>
    </xf>
    <xf numFmtId="165" fontId="8" fillId="6" borderId="86" xfId="3" applyNumberFormat="1" applyFont="1" applyFill="1" applyBorder="1" applyAlignment="1">
      <alignment horizontal="center" vertical="center" wrapText="1"/>
    </xf>
    <xf numFmtId="165" fontId="8" fillId="6" borderId="87" xfId="3" applyNumberFormat="1" applyFont="1" applyFill="1" applyBorder="1" applyAlignment="1">
      <alignment horizontal="center" vertical="center" wrapText="1"/>
    </xf>
    <xf numFmtId="0" fontId="8" fillId="6" borderId="90" xfId="3" applyFont="1" applyFill="1" applyBorder="1" applyAlignment="1">
      <alignment horizontal="center" vertical="center" wrapText="1"/>
    </xf>
    <xf numFmtId="0" fontId="8" fillId="6" borderId="89" xfId="3" applyFont="1" applyFill="1" applyBorder="1" applyAlignment="1">
      <alignment horizontal="center" vertical="center" wrapText="1"/>
    </xf>
    <xf numFmtId="49" fontId="8" fillId="6" borderId="89" xfId="0" applyNumberFormat="1" applyFont="1" applyFill="1" applyBorder="1" applyAlignment="1">
      <alignment horizontal="center" vertical="center" wrapText="1"/>
    </xf>
    <xf numFmtId="0" fontId="3" fillId="6" borderId="7" xfId="2" applyFont="1" applyFill="1" applyBorder="1" applyAlignment="1" applyProtection="1">
      <alignment horizontal="center" vertical="center" wrapText="1"/>
    </xf>
    <xf numFmtId="0" fontId="6" fillId="6" borderId="7" xfId="2" applyFont="1" applyFill="1" applyBorder="1" applyAlignment="1">
      <alignment horizontal="center" vertical="center" wrapText="1"/>
    </xf>
    <xf numFmtId="0" fontId="8" fillId="6" borderId="7" xfId="2" applyFont="1" applyFill="1" applyBorder="1" applyAlignment="1">
      <alignment horizontal="center" vertical="center" wrapText="1"/>
    </xf>
    <xf numFmtId="0" fontId="3" fillId="6" borderId="7" xfId="2" applyFont="1" applyFill="1" applyBorder="1" applyAlignment="1">
      <alignment horizontal="center" vertical="center" wrapText="1"/>
    </xf>
    <xf numFmtId="0" fontId="3" fillId="6" borderId="7" xfId="3" applyFont="1" applyFill="1" applyBorder="1" applyAlignment="1">
      <alignment horizontal="center" vertical="center" wrapText="1"/>
    </xf>
    <xf numFmtId="0" fontId="3" fillId="6" borderId="9" xfId="2" applyFont="1" applyFill="1" applyBorder="1" applyAlignment="1">
      <alignment horizontal="center" vertical="center" wrapText="1"/>
    </xf>
    <xf numFmtId="0" fontId="3" fillId="2" borderId="0" xfId="2" applyFont="1" applyFill="1" applyBorder="1" applyAlignment="1">
      <alignment horizontal="center" vertical="center" wrapText="1"/>
    </xf>
    <xf numFmtId="165" fontId="3" fillId="6" borderId="66" xfId="0" applyNumberFormat="1" applyFont="1" applyFill="1" applyBorder="1" applyAlignment="1">
      <alignment horizontal="center" vertical="center"/>
    </xf>
    <xf numFmtId="165" fontId="3" fillId="6" borderId="41" xfId="0" applyNumberFormat="1" applyFont="1" applyFill="1" applyBorder="1" applyAlignment="1">
      <alignment horizontal="center" vertical="center"/>
    </xf>
    <xf numFmtId="165" fontId="3" fillId="6" borderId="39" xfId="3" applyNumberFormat="1" applyFont="1" applyFill="1" applyBorder="1" applyAlignment="1">
      <alignment horizontal="center" vertical="center"/>
    </xf>
    <xf numFmtId="165" fontId="3" fillId="6" borderId="66" xfId="3" applyNumberFormat="1" applyFont="1" applyFill="1" applyBorder="1" applyAlignment="1">
      <alignment horizontal="center" vertical="center"/>
    </xf>
    <xf numFmtId="165" fontId="3" fillId="6" borderId="39" xfId="0" applyNumberFormat="1" applyFont="1" applyFill="1" applyBorder="1" applyAlignment="1">
      <alignment horizontal="center" vertical="center"/>
    </xf>
    <xf numFmtId="165" fontId="3" fillId="6" borderId="43" xfId="3" applyNumberFormat="1" applyFont="1" applyFill="1" applyBorder="1" applyAlignment="1">
      <alignment horizontal="center" vertical="center"/>
    </xf>
    <xf numFmtId="0" fontId="3" fillId="6" borderId="54" xfId="2" applyFont="1" applyFill="1" applyBorder="1" applyAlignment="1">
      <alignment horizontal="center" vertical="center" wrapText="1"/>
    </xf>
    <xf numFmtId="0" fontId="8" fillId="2" borderId="38" xfId="0" applyNumberFormat="1" applyFont="1" applyFill="1" applyBorder="1" applyAlignment="1">
      <alignment horizontal="right" vertical="center" wrapText="1"/>
    </xf>
    <xf numFmtId="0" fontId="8" fillId="2" borderId="40" xfId="3" applyNumberFormat="1" applyFont="1" applyFill="1" applyBorder="1" applyAlignment="1">
      <alignment horizontal="right" vertical="center"/>
    </xf>
    <xf numFmtId="0" fontId="8" fillId="2" borderId="34" xfId="0" applyNumberFormat="1" applyFont="1" applyFill="1" applyBorder="1" applyAlignment="1">
      <alignment horizontal="right" vertical="center" wrapText="1"/>
    </xf>
    <xf numFmtId="0" fontId="8" fillId="2" borderId="94" xfId="0" applyNumberFormat="1" applyFont="1" applyFill="1" applyBorder="1" applyAlignment="1">
      <alignment horizontal="right" vertical="center" wrapText="1"/>
    </xf>
    <xf numFmtId="0" fontId="8" fillId="0" borderId="40" xfId="3" applyNumberFormat="1" applyFont="1" applyFill="1" applyBorder="1" applyAlignment="1">
      <alignment horizontal="right" vertical="center"/>
    </xf>
    <xf numFmtId="49" fontId="8" fillId="3" borderId="30" xfId="3" applyNumberFormat="1" applyFont="1" applyFill="1" applyBorder="1" applyAlignment="1">
      <alignment horizontal="center" vertical="center" wrapText="1"/>
    </xf>
    <xf numFmtId="0" fontId="8" fillId="3" borderId="19" xfId="3" applyFont="1" applyFill="1" applyBorder="1" applyAlignment="1">
      <alignment horizontal="center" vertical="center" wrapText="1"/>
    </xf>
    <xf numFmtId="49" fontId="9" fillId="3" borderId="25" xfId="2" applyNumberFormat="1" applyFont="1" applyFill="1" applyBorder="1" applyAlignment="1">
      <alignment horizontal="center" vertical="center" wrapText="1"/>
    </xf>
    <xf numFmtId="49" fontId="9" fillId="3" borderId="99" xfId="2" applyNumberFormat="1" applyFont="1" applyFill="1" applyBorder="1" applyAlignment="1">
      <alignment horizontal="center" vertical="center" wrapText="1"/>
    </xf>
    <xf numFmtId="49" fontId="11" fillId="3" borderId="60" xfId="3" applyNumberFormat="1" applyFont="1" applyFill="1" applyBorder="1" applyAlignment="1">
      <alignment horizontal="left" vertical="center" wrapText="1"/>
    </xf>
    <xf numFmtId="49" fontId="11" fillId="3" borderId="15" xfId="3" applyNumberFormat="1" applyFont="1" applyFill="1" applyBorder="1" applyAlignment="1">
      <alignment horizontal="left" vertical="center" wrapText="1"/>
    </xf>
    <xf numFmtId="0" fontId="3" fillId="0" borderId="15" xfId="3" applyFont="1" applyFill="1" applyBorder="1" applyAlignment="1">
      <alignment horizontal="left" vertical="center" wrapText="1"/>
    </xf>
    <xf numFmtId="0" fontId="3" fillId="0" borderId="26" xfId="3" applyFont="1" applyFill="1" applyBorder="1" applyAlignment="1">
      <alignment horizontal="left" vertical="center" wrapText="1" indent="1"/>
    </xf>
    <xf numFmtId="0" fontId="3" fillId="0" borderId="11" xfId="3" applyFont="1" applyFill="1" applyBorder="1" applyAlignment="1">
      <alignment horizontal="left" vertical="center" wrapText="1"/>
    </xf>
    <xf numFmtId="165" fontId="3" fillId="0" borderId="62" xfId="3" applyNumberFormat="1" applyFont="1" applyFill="1" applyBorder="1" applyAlignment="1">
      <alignment horizontal="left" vertical="center" wrapText="1"/>
    </xf>
    <xf numFmtId="49" fontId="8" fillId="2" borderId="38" xfId="0" applyNumberFormat="1" applyFont="1" applyFill="1" applyBorder="1" applyAlignment="1">
      <alignment horizontal="right" vertical="center" wrapText="1"/>
    </xf>
    <xf numFmtId="49" fontId="8" fillId="2" borderId="40" xfId="3" applyNumberFormat="1" applyFont="1" applyFill="1" applyBorder="1" applyAlignment="1">
      <alignment horizontal="right" vertical="center"/>
    </xf>
    <xf numFmtId="0" fontId="3" fillId="6" borderId="89" xfId="0" applyFont="1" applyFill="1" applyBorder="1" applyAlignment="1">
      <alignment horizontal="center" vertical="center" wrapText="1"/>
    </xf>
    <xf numFmtId="165" fontId="18" fillId="0" borderId="20" xfId="3" applyNumberFormat="1" applyFont="1" applyFill="1" applyBorder="1" applyAlignment="1">
      <alignment horizontal="center" vertical="center" wrapText="1"/>
    </xf>
    <xf numFmtId="165" fontId="18" fillId="0" borderId="15" xfId="3" applyNumberFormat="1" applyFont="1" applyFill="1" applyBorder="1" applyAlignment="1">
      <alignment horizontal="center" vertical="center" wrapText="1"/>
    </xf>
    <xf numFmtId="165" fontId="18" fillId="0" borderId="80" xfId="3" applyNumberFormat="1" applyFont="1" applyFill="1" applyBorder="1" applyAlignment="1">
      <alignment horizontal="center" vertical="center" wrapText="1"/>
    </xf>
    <xf numFmtId="165" fontId="3" fillId="0" borderId="24" xfId="3" applyNumberFormat="1" applyFont="1" applyFill="1" applyBorder="1" applyAlignment="1">
      <alignment horizontal="left" vertical="center" wrapText="1"/>
    </xf>
    <xf numFmtId="165" fontId="3" fillId="0" borderId="101" xfId="3" applyNumberFormat="1" applyFont="1" applyFill="1" applyBorder="1" applyAlignment="1">
      <alignment horizontal="left" vertical="center" wrapText="1"/>
    </xf>
    <xf numFmtId="0" fontId="10" fillId="0" borderId="0" xfId="0" applyFont="1" applyAlignment="1">
      <alignment wrapText="1"/>
    </xf>
    <xf numFmtId="0" fontId="28" fillId="0" borderId="31" xfId="0" applyFont="1" applyBorder="1"/>
    <xf numFmtId="0" fontId="10" fillId="0" borderId="33" xfId="0" applyFont="1" applyBorder="1"/>
    <xf numFmtId="0" fontId="10" fillId="0" borderId="0" xfId="0" applyFont="1" applyBorder="1"/>
    <xf numFmtId="0" fontId="10" fillId="0" borderId="18" xfId="0" applyFont="1" applyBorder="1"/>
    <xf numFmtId="0" fontId="10" fillId="0" borderId="18" xfId="0" quotePrefix="1" applyFont="1" applyBorder="1"/>
    <xf numFmtId="0" fontId="10" fillId="0" borderId="21" xfId="0" applyFont="1" applyBorder="1"/>
    <xf numFmtId="0" fontId="10" fillId="0" borderId="22" xfId="0" applyFont="1" applyBorder="1"/>
    <xf numFmtId="0" fontId="10" fillId="0" borderId="23" xfId="0" quotePrefix="1" applyFont="1" applyBorder="1"/>
    <xf numFmtId="0" fontId="3" fillId="0" borderId="7" xfId="0" applyFont="1" applyFill="1" applyBorder="1" applyAlignment="1">
      <alignment horizontal="left" vertical="center" wrapText="1" indent="5"/>
    </xf>
    <xf numFmtId="49" fontId="3" fillId="3" borderId="53" xfId="0" applyNumberFormat="1" applyFont="1" applyFill="1" applyBorder="1" applyAlignment="1">
      <alignment horizontal="left" vertical="top"/>
    </xf>
    <xf numFmtId="49" fontId="8" fillId="0" borderId="54" xfId="0" applyNumberFormat="1" applyFont="1" applyBorder="1" applyAlignment="1">
      <alignment vertical="center"/>
    </xf>
    <xf numFmtId="49" fontId="8" fillId="0" borderId="54" xfId="0" applyNumberFormat="1" applyFont="1" applyFill="1" applyBorder="1" applyAlignment="1">
      <alignment horizontal="left" vertical="center" wrapText="1"/>
    </xf>
    <xf numFmtId="49" fontId="8" fillId="6" borderId="102" xfId="0" applyNumberFormat="1" applyFont="1" applyFill="1" applyBorder="1" applyAlignment="1">
      <alignment horizontal="center" vertical="center" wrapText="1"/>
    </xf>
    <xf numFmtId="0" fontId="3" fillId="0" borderId="57" xfId="0" applyFont="1" applyBorder="1" applyAlignment="1">
      <alignment wrapText="1"/>
    </xf>
    <xf numFmtId="0" fontId="3" fillId="0" borderId="58" xfId="0" applyFont="1" applyBorder="1" applyAlignment="1">
      <alignment wrapText="1"/>
    </xf>
    <xf numFmtId="0" fontId="20" fillId="3" borderId="37" xfId="3" applyFont="1" applyFill="1" applyBorder="1" applyAlignment="1">
      <alignment horizontal="left" vertical="center" wrapText="1"/>
    </xf>
    <xf numFmtId="0" fontId="8" fillId="3" borderId="7" xfId="4" applyFont="1" applyFill="1" applyBorder="1" applyAlignment="1">
      <alignment horizontal="center" vertical="center"/>
    </xf>
    <xf numFmtId="0" fontId="10" fillId="3" borderId="7" xfId="0" applyFont="1" applyFill="1" applyBorder="1"/>
    <xf numFmtId="0" fontId="10" fillId="0" borderId="69" xfId="0" applyFont="1" applyBorder="1" applyAlignment="1">
      <alignment horizontal="left" vertical="center" wrapText="1"/>
    </xf>
    <xf numFmtId="0" fontId="10" fillId="0" borderId="25" xfId="0" applyFont="1" applyBorder="1" applyAlignment="1">
      <alignment horizontal="left" vertical="center" wrapText="1"/>
    </xf>
    <xf numFmtId="0" fontId="10" fillId="0" borderId="0" xfId="0" applyFont="1" applyBorder="1" applyAlignment="1">
      <alignment horizontal="left" vertical="center" wrapText="1"/>
    </xf>
    <xf numFmtId="0" fontId="10" fillId="0" borderId="18" xfId="0" applyFont="1" applyBorder="1" applyAlignment="1">
      <alignment horizontal="left" vertical="center" wrapText="1"/>
    </xf>
    <xf numFmtId="0" fontId="15" fillId="2" borderId="19" xfId="4" applyFont="1" applyFill="1" applyBorder="1" applyAlignment="1">
      <alignment horizontal="center" vertical="center"/>
    </xf>
    <xf numFmtId="0" fontId="15" fillId="2" borderId="28" xfId="4" applyFont="1" applyFill="1" applyBorder="1" applyAlignment="1">
      <alignment horizontal="center" vertical="center"/>
    </xf>
    <xf numFmtId="0" fontId="15" fillId="0" borderId="19" xfId="4" applyFont="1" applyFill="1" applyBorder="1" applyAlignment="1">
      <alignment horizontal="center" vertical="center"/>
    </xf>
    <xf numFmtId="0" fontId="15" fillId="0" borderId="28" xfId="4" applyFont="1" applyFill="1" applyBorder="1" applyAlignment="1">
      <alignment horizontal="center" vertical="center"/>
    </xf>
    <xf numFmtId="0" fontId="8" fillId="5" borderId="49" xfId="3" applyFont="1" applyFill="1" applyBorder="1" applyAlignment="1">
      <alignment horizontal="left" vertical="center" wrapText="1"/>
    </xf>
    <xf numFmtId="0" fontId="8" fillId="5" borderId="50" xfId="3" applyFont="1" applyFill="1" applyBorder="1" applyAlignment="1">
      <alignment horizontal="left" vertical="center" wrapText="1"/>
    </xf>
    <xf numFmtId="0" fontId="8" fillId="5" borderId="51" xfId="3" applyFont="1" applyFill="1" applyBorder="1" applyAlignment="1">
      <alignment horizontal="left" vertical="center" wrapText="1"/>
    </xf>
    <xf numFmtId="49" fontId="8" fillId="3" borderId="60" xfId="3" applyNumberFormat="1" applyFont="1" applyFill="1" applyBorder="1" applyAlignment="1">
      <alignment horizontal="center" vertical="center" wrapText="1"/>
    </xf>
    <xf numFmtId="49" fontId="8" fillId="3" borderId="32" xfId="3" applyNumberFormat="1" applyFont="1" applyFill="1" applyBorder="1" applyAlignment="1">
      <alignment horizontal="center" vertical="center" wrapText="1"/>
    </xf>
    <xf numFmtId="0" fontId="8" fillId="3" borderId="88" xfId="3" applyFont="1" applyFill="1" applyBorder="1" applyAlignment="1">
      <alignment horizontal="left" vertical="center" wrapText="1"/>
    </xf>
    <xf numFmtId="0" fontId="8" fillId="3" borderId="29" xfId="3" applyFont="1" applyFill="1" applyBorder="1" applyAlignment="1">
      <alignment horizontal="left" vertical="center" wrapText="1"/>
    </xf>
    <xf numFmtId="0" fontId="5" fillId="3" borderId="1" xfId="3" applyFont="1" applyFill="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8" fillId="3" borderId="15" xfId="3" applyFont="1" applyFill="1" applyBorder="1" applyAlignment="1">
      <alignment horizontal="center" vertical="center" wrapText="1"/>
    </xf>
    <xf numFmtId="0" fontId="17" fillId="0" borderId="28" xfId="0" applyFont="1" applyBorder="1" applyAlignment="1">
      <alignment horizontal="center" vertical="center" wrapText="1"/>
    </xf>
    <xf numFmtId="0" fontId="3" fillId="6" borderId="8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6" fillId="3" borderId="49" xfId="2" applyFont="1" applyFill="1" applyBorder="1" applyAlignment="1">
      <alignment horizontal="left" vertical="center" wrapText="1"/>
    </xf>
    <xf numFmtId="0" fontId="6" fillId="3" borderId="50" xfId="2" applyFont="1" applyFill="1" applyBorder="1" applyAlignment="1">
      <alignment horizontal="left" vertical="center" wrapText="1"/>
    </xf>
    <xf numFmtId="0" fontId="6" fillId="3" borderId="51" xfId="2"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62" xfId="0" applyFont="1" applyFill="1" applyBorder="1" applyAlignment="1">
      <alignment horizontal="center" vertical="center" wrapText="1"/>
    </xf>
    <xf numFmtId="0" fontId="8" fillId="3" borderId="63"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2" borderId="36" xfId="2" applyFont="1" applyFill="1" applyBorder="1" applyAlignment="1">
      <alignment horizontal="left" vertical="center" wrapText="1" indent="1"/>
    </xf>
    <xf numFmtId="0" fontId="8" fillId="2" borderId="37" xfId="2" applyFont="1" applyFill="1" applyBorder="1" applyAlignment="1">
      <alignment horizontal="left" vertical="center" wrapText="1" indent="1"/>
    </xf>
    <xf numFmtId="0" fontId="3" fillId="0" borderId="36" xfId="3" applyFont="1" applyFill="1" applyBorder="1" applyAlignment="1">
      <alignment horizontal="left" vertical="center" wrapText="1" indent="3"/>
    </xf>
    <xf numFmtId="0" fontId="3" fillId="0" borderId="37" xfId="3" applyFont="1" applyFill="1" applyBorder="1" applyAlignment="1">
      <alignment horizontal="left" vertical="center" wrapText="1" indent="3"/>
    </xf>
    <xf numFmtId="0" fontId="3" fillId="2" borderId="36" xfId="2" applyFont="1" applyFill="1" applyBorder="1" applyAlignment="1">
      <alignment horizontal="left" vertical="center" wrapText="1" indent="2"/>
    </xf>
    <xf numFmtId="0" fontId="3" fillId="2" borderId="37" xfId="2" applyFont="1" applyFill="1" applyBorder="1" applyAlignment="1">
      <alignment horizontal="left" vertical="center" wrapText="1" indent="2"/>
    </xf>
    <xf numFmtId="0" fontId="3" fillId="2" borderId="55" xfId="2" applyFont="1" applyFill="1" applyBorder="1" applyAlignment="1">
      <alignment horizontal="left" vertical="center" wrapText="1" indent="1"/>
    </xf>
    <xf numFmtId="0" fontId="3" fillId="2" borderId="56" xfId="2" applyFont="1" applyFill="1" applyBorder="1" applyAlignment="1">
      <alignment horizontal="left" vertical="center" wrapText="1" indent="1"/>
    </xf>
    <xf numFmtId="0" fontId="6" fillId="3" borderId="49" xfId="2" applyFont="1" applyFill="1" applyBorder="1" applyAlignment="1">
      <alignment horizontal="left" vertical="center" wrapText="1" indent="1"/>
    </xf>
    <xf numFmtId="0" fontId="6" fillId="3" borderId="50" xfId="2" applyFont="1" applyFill="1" applyBorder="1" applyAlignment="1">
      <alignment horizontal="left" vertical="center" wrapText="1" indent="1"/>
    </xf>
    <xf numFmtId="0" fontId="6" fillId="3" borderId="51" xfId="2" applyFont="1" applyFill="1" applyBorder="1" applyAlignment="1">
      <alignment horizontal="left" vertical="center" wrapText="1" indent="1"/>
    </xf>
    <xf numFmtId="0" fontId="8" fillId="2" borderId="36" xfId="2" applyFont="1" applyFill="1" applyBorder="1" applyAlignment="1">
      <alignment horizontal="left" vertical="center" wrapText="1"/>
    </xf>
    <xf numFmtId="0" fontId="8" fillId="2" borderId="37" xfId="2" applyFont="1" applyFill="1" applyBorder="1" applyAlignment="1">
      <alignment horizontal="left" vertical="center" wrapText="1"/>
    </xf>
    <xf numFmtId="0" fontId="3" fillId="2" borderId="36" xfId="2" applyFont="1" applyFill="1" applyBorder="1" applyAlignment="1">
      <alignment horizontal="left" vertical="center" wrapText="1" indent="1"/>
    </xf>
    <xf numFmtId="0" fontId="3" fillId="2" borderId="37" xfId="2" applyFont="1" applyFill="1" applyBorder="1" applyAlignment="1">
      <alignment horizontal="left" vertical="center" wrapText="1" indent="1"/>
    </xf>
    <xf numFmtId="0" fontId="8" fillId="2" borderId="31" xfId="2" applyFont="1" applyFill="1" applyBorder="1" applyAlignment="1">
      <alignment horizontal="left" vertical="center" wrapText="1" indent="1"/>
    </xf>
    <xf numFmtId="0" fontId="8" fillId="2" borderId="25" xfId="2" applyFont="1" applyFill="1" applyBorder="1" applyAlignment="1">
      <alignment horizontal="left" vertical="center" wrapText="1" indent="1"/>
    </xf>
    <xf numFmtId="0" fontId="3" fillId="0" borderId="36" xfId="3" applyFont="1" applyFill="1" applyBorder="1" applyAlignment="1">
      <alignment horizontal="left" vertical="center" wrapText="1" indent="2"/>
    </xf>
    <xf numFmtId="0" fontId="3" fillId="0" borderId="37" xfId="3" applyFont="1" applyFill="1" applyBorder="1" applyAlignment="1">
      <alignment horizontal="left" vertical="center" wrapText="1" indent="2"/>
    </xf>
    <xf numFmtId="0" fontId="3" fillId="2" borderId="31" xfId="2" applyFont="1" applyFill="1" applyBorder="1" applyAlignment="1">
      <alignment horizontal="left" vertical="center" wrapText="1" indent="2"/>
    </xf>
    <xf numFmtId="0" fontId="3" fillId="2" borderId="25" xfId="2" applyFont="1" applyFill="1" applyBorder="1" applyAlignment="1">
      <alignment horizontal="left" vertical="center" wrapText="1" indent="2"/>
    </xf>
    <xf numFmtId="0" fontId="3" fillId="2" borderId="36" xfId="2" applyFont="1" applyFill="1" applyBorder="1" applyAlignment="1" applyProtection="1">
      <alignment horizontal="left" vertical="center" wrapText="1" indent="3"/>
    </xf>
    <xf numFmtId="0" fontId="3" fillId="2" borderId="37" xfId="2" applyFont="1" applyFill="1" applyBorder="1" applyAlignment="1" applyProtection="1">
      <alignment horizontal="left" vertical="center" wrapText="1" indent="3"/>
    </xf>
    <xf numFmtId="0" fontId="3" fillId="2" borderId="36" xfId="2" applyFont="1" applyFill="1" applyBorder="1" applyAlignment="1" applyProtection="1">
      <alignment horizontal="left" vertical="center" wrapText="1" indent="4"/>
    </xf>
    <xf numFmtId="0" fontId="3" fillId="2" borderId="37" xfId="2" applyFont="1" applyFill="1" applyBorder="1" applyAlignment="1" applyProtection="1">
      <alignment horizontal="left" vertical="center" wrapText="1" indent="4"/>
    </xf>
    <xf numFmtId="49" fontId="9" fillId="3" borderId="19" xfId="3" quotePrefix="1" applyNumberFormat="1" applyFont="1" applyFill="1" applyBorder="1" applyAlignment="1">
      <alignment horizontal="center" vertical="center" wrapText="1"/>
    </xf>
    <xf numFmtId="49" fontId="9" fillId="3" borderId="28" xfId="3" applyNumberFormat="1" applyFont="1" applyFill="1" applyBorder="1" applyAlignment="1">
      <alignment horizontal="center" vertical="center" wrapText="1"/>
    </xf>
    <xf numFmtId="49" fontId="9" fillId="3" borderId="19" xfId="3" applyNumberFormat="1" applyFont="1" applyFill="1" applyBorder="1" applyAlignment="1">
      <alignment horizontal="center" vertical="center"/>
    </xf>
    <xf numFmtId="49" fontId="9" fillId="3" borderId="28" xfId="3" applyNumberFormat="1" applyFont="1" applyFill="1" applyBorder="1" applyAlignment="1">
      <alignment horizontal="center" vertical="center"/>
    </xf>
    <xf numFmtId="0" fontId="5" fillId="3" borderId="1" xfId="2"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91"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5" fillId="2" borderId="9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93"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8" fillId="3" borderId="19" xfId="2" applyFont="1" applyFill="1" applyBorder="1" applyAlignment="1">
      <alignment horizontal="center" vertical="center" wrapText="1"/>
    </xf>
    <xf numFmtId="0" fontId="8" fillId="3" borderId="20" xfId="2" applyFont="1" applyFill="1" applyBorder="1" applyAlignment="1">
      <alignment horizontal="center" vertical="center" wrapText="1"/>
    </xf>
    <xf numFmtId="0" fontId="8" fillId="3" borderId="28" xfId="2" applyFont="1" applyFill="1" applyBorder="1" applyAlignment="1">
      <alignment horizontal="center" vertical="center" wrapText="1"/>
    </xf>
    <xf numFmtId="0" fontId="8" fillId="3" borderId="24" xfId="2" applyFont="1" applyFill="1" applyBorder="1" applyAlignment="1">
      <alignment horizontal="center" vertical="center" wrapText="1"/>
    </xf>
    <xf numFmtId="0" fontId="8" fillId="3" borderId="26" xfId="2" applyFont="1" applyFill="1" applyBorder="1" applyAlignment="1">
      <alignment horizontal="center" vertical="center" wrapText="1"/>
    </xf>
    <xf numFmtId="0" fontId="8" fillId="3" borderId="29" xfId="2" applyFont="1" applyFill="1" applyBorder="1" applyAlignment="1">
      <alignment horizontal="center" vertical="center" wrapText="1"/>
    </xf>
    <xf numFmtId="49" fontId="9" fillId="3" borderId="24" xfId="3" quotePrefix="1" applyNumberFormat="1" applyFont="1" applyFill="1" applyBorder="1" applyAlignment="1">
      <alignment horizontal="center" vertical="center" wrapText="1"/>
    </xf>
    <xf numFmtId="49" fontId="9" fillId="3" borderId="29" xfId="3" applyNumberFormat="1" applyFont="1" applyFill="1" applyBorder="1" applyAlignment="1">
      <alignment horizontal="center" vertical="center" wrapText="1"/>
    </xf>
    <xf numFmtId="0" fontId="8" fillId="3" borderId="30" xfId="2" applyFont="1" applyFill="1" applyBorder="1" applyAlignment="1">
      <alignment horizontal="center" vertical="center" wrapText="1"/>
    </xf>
    <xf numFmtId="0" fontId="8" fillId="3" borderId="32" xfId="2" applyFont="1" applyFill="1" applyBorder="1" applyAlignment="1">
      <alignment horizontal="center" vertical="center" wrapText="1"/>
    </xf>
    <xf numFmtId="0" fontId="3" fillId="6" borderId="7" xfId="2" applyFont="1" applyFill="1" applyBorder="1" applyAlignment="1" applyProtection="1">
      <alignment horizontal="center" vertical="center" wrapText="1"/>
    </xf>
    <xf numFmtId="0" fontId="3" fillId="3" borderId="4" xfId="2" applyFont="1" applyFill="1" applyBorder="1" applyAlignment="1">
      <alignment horizontal="center" vertical="center"/>
    </xf>
    <xf numFmtId="0" fontId="3" fillId="3" borderId="5" xfId="2" applyFont="1" applyFill="1" applyBorder="1" applyAlignment="1">
      <alignment horizontal="center" vertical="center"/>
    </xf>
    <xf numFmtId="0" fontId="3" fillId="3" borderId="11" xfId="2" applyFont="1" applyFill="1" applyBorder="1" applyAlignment="1">
      <alignment horizontal="center" vertical="center"/>
    </xf>
    <xf numFmtId="0" fontId="3" fillId="3" borderId="6" xfId="2" applyFont="1" applyFill="1" applyBorder="1" applyAlignment="1">
      <alignment horizontal="center" vertical="center"/>
    </xf>
    <xf numFmtId="0" fontId="3" fillId="3" borderId="0" xfId="2" applyFont="1" applyFill="1" applyBorder="1" applyAlignment="1">
      <alignment horizontal="center" vertical="center"/>
    </xf>
    <xf numFmtId="0" fontId="3" fillId="3" borderId="18" xfId="2" applyFont="1" applyFill="1" applyBorder="1" applyAlignment="1">
      <alignment horizontal="center" vertical="center"/>
    </xf>
    <xf numFmtId="0" fontId="3" fillId="3" borderId="27" xfId="2" applyFont="1" applyFill="1" applyBorder="1" applyAlignment="1">
      <alignment horizontal="center" vertical="center"/>
    </xf>
    <xf numFmtId="0" fontId="3" fillId="3" borderId="22" xfId="2" applyFont="1" applyFill="1" applyBorder="1" applyAlignment="1">
      <alignment horizontal="center" vertical="center"/>
    </xf>
    <xf numFmtId="0" fontId="3" fillId="3" borderId="23" xfId="2" applyFont="1" applyFill="1" applyBorder="1" applyAlignment="1">
      <alignment horizontal="center" vertical="center"/>
    </xf>
    <xf numFmtId="0" fontId="8" fillId="3" borderId="15" xfId="2" applyFont="1" applyFill="1" applyBorder="1" applyAlignment="1">
      <alignment horizontal="center" vertical="center" wrapText="1"/>
    </xf>
    <xf numFmtId="0" fontId="8" fillId="3" borderId="31" xfId="2" applyFont="1" applyFill="1" applyBorder="1" applyAlignment="1">
      <alignment horizontal="center" vertical="center" wrapText="1"/>
    </xf>
    <xf numFmtId="0" fontId="8" fillId="3" borderId="25" xfId="2" applyFont="1" applyFill="1" applyBorder="1" applyAlignment="1">
      <alignment horizontal="center" vertical="center" wrapText="1"/>
    </xf>
    <xf numFmtId="0" fontId="8" fillId="3" borderId="21" xfId="2" applyFont="1" applyFill="1" applyBorder="1" applyAlignment="1">
      <alignment horizontal="center" vertical="center" wrapText="1"/>
    </xf>
    <xf numFmtId="0" fontId="8" fillId="3" borderId="23" xfId="2" applyFont="1" applyFill="1" applyBorder="1" applyAlignment="1">
      <alignment horizontal="center" vertical="center" wrapText="1"/>
    </xf>
    <xf numFmtId="0" fontId="6" fillId="2" borderId="33" xfId="2" applyFont="1" applyFill="1" applyBorder="1" applyAlignment="1">
      <alignment horizontal="left" vertical="center" wrapText="1"/>
    </xf>
    <xf numFmtId="0" fontId="6" fillId="2" borderId="18" xfId="2" applyFont="1" applyFill="1" applyBorder="1" applyAlignment="1">
      <alignment horizontal="left" vertical="center" wrapText="1"/>
    </xf>
    <xf numFmtId="0" fontId="8" fillId="3" borderId="15" xfId="2" applyFont="1" applyFill="1" applyBorder="1" applyAlignment="1">
      <alignment horizontal="center" vertical="center"/>
    </xf>
    <xf numFmtId="0" fontId="8" fillId="3" borderId="20" xfId="2" applyFont="1" applyFill="1" applyBorder="1" applyAlignment="1">
      <alignment horizontal="center" vertical="center"/>
    </xf>
    <xf numFmtId="0" fontId="8" fillId="3" borderId="28" xfId="2" applyFont="1" applyFill="1" applyBorder="1" applyAlignment="1">
      <alignment horizontal="center" vertical="center"/>
    </xf>
    <xf numFmtId="0" fontId="3" fillId="0" borderId="36" xfId="2" applyFont="1" applyFill="1" applyBorder="1" applyAlignment="1" applyProtection="1">
      <alignment horizontal="left" vertical="center" wrapText="1" indent="4"/>
    </xf>
    <xf numFmtId="0" fontId="3" fillId="0" borderId="37" xfId="2" applyFont="1" applyFill="1" applyBorder="1" applyAlignment="1" applyProtection="1">
      <alignment horizontal="left" vertical="center" wrapText="1" indent="4"/>
    </xf>
    <xf numFmtId="0" fontId="3" fillId="3" borderId="15" xfId="2" applyFont="1" applyFill="1" applyBorder="1" applyAlignment="1">
      <alignment horizontal="center" vertical="center" wrapText="1"/>
    </xf>
    <xf numFmtId="0" fontId="3" fillId="3" borderId="28" xfId="2" applyFont="1" applyFill="1" applyBorder="1" applyAlignment="1">
      <alignment horizontal="center" vertical="center" wrapText="1"/>
    </xf>
    <xf numFmtId="0" fontId="9" fillId="3" borderId="19" xfId="2" applyFont="1" applyFill="1" applyBorder="1" applyAlignment="1">
      <alignment horizontal="center" vertical="center" wrapText="1"/>
    </xf>
    <xf numFmtId="0" fontId="9" fillId="3" borderId="28" xfId="2" applyFont="1" applyFill="1" applyBorder="1" applyAlignment="1">
      <alignment horizontal="center" vertical="center" wrapText="1"/>
    </xf>
    <xf numFmtId="0" fontId="9" fillId="3" borderId="24" xfId="2" applyFont="1" applyFill="1" applyBorder="1" applyAlignment="1">
      <alignment horizontal="center" vertical="center" wrapText="1"/>
    </xf>
    <xf numFmtId="0" fontId="9" fillId="3" borderId="29" xfId="2" applyFont="1" applyFill="1" applyBorder="1" applyAlignment="1">
      <alignment horizontal="center" vertical="center" wrapText="1"/>
    </xf>
    <xf numFmtId="0" fontId="9" fillId="3" borderId="19" xfId="2" quotePrefix="1" applyFont="1" applyFill="1" applyBorder="1" applyAlignment="1">
      <alignment horizontal="center" vertical="center" wrapText="1"/>
    </xf>
    <xf numFmtId="49" fontId="8" fillId="3" borderId="49" xfId="0" applyNumberFormat="1" applyFont="1" applyFill="1" applyBorder="1" applyAlignment="1">
      <alignment horizontal="left" vertical="center"/>
    </xf>
    <xf numFmtId="49" fontId="8" fillId="3" borderId="50" xfId="0" applyNumberFormat="1" applyFont="1" applyFill="1" applyBorder="1" applyAlignment="1">
      <alignment horizontal="left" vertical="center"/>
    </xf>
    <xf numFmtId="49" fontId="8" fillId="3" borderId="51" xfId="0" applyNumberFormat="1" applyFont="1" applyFill="1" applyBorder="1" applyAlignment="1">
      <alignment horizontal="left" vertical="center"/>
    </xf>
    <xf numFmtId="0" fontId="5" fillId="3" borderId="4" xfId="2" applyFont="1" applyFill="1" applyBorder="1" applyAlignment="1">
      <alignment horizontal="left" vertical="center" wrapText="1"/>
    </xf>
    <xf numFmtId="0" fontId="5" fillId="3" borderId="5" xfId="2" applyFont="1" applyFill="1" applyBorder="1" applyAlignment="1">
      <alignment horizontal="left" vertical="center" wrapText="1"/>
    </xf>
    <xf numFmtId="0" fontId="5" fillId="3" borderId="27" xfId="2" applyFont="1" applyFill="1" applyBorder="1" applyAlignment="1">
      <alignment horizontal="left" vertical="center" wrapText="1"/>
    </xf>
    <xf numFmtId="0" fontId="5" fillId="3" borderId="22" xfId="2" applyFont="1" applyFill="1" applyBorder="1" applyAlignment="1">
      <alignment horizontal="left" vertical="center" wrapText="1"/>
    </xf>
    <xf numFmtId="0" fontId="8" fillId="3" borderId="61" xfId="2" applyFont="1" applyFill="1" applyBorder="1" applyAlignment="1">
      <alignment horizontal="center" vertical="center" wrapText="1"/>
    </xf>
    <xf numFmtId="0" fontId="8" fillId="3" borderId="7" xfId="2" applyFont="1" applyFill="1" applyBorder="1" applyAlignment="1">
      <alignment horizontal="center" vertical="center" wrapText="1"/>
    </xf>
    <xf numFmtId="0" fontId="8" fillId="3" borderId="13" xfId="2" applyFont="1" applyFill="1" applyBorder="1" applyAlignment="1">
      <alignment horizontal="center" vertical="center"/>
    </xf>
    <xf numFmtId="0" fontId="8" fillId="3" borderId="17" xfId="2" applyFont="1" applyFill="1" applyBorder="1" applyAlignment="1">
      <alignment horizontal="center" vertical="center"/>
    </xf>
    <xf numFmtId="0" fontId="11" fillId="3" borderId="19" xfId="2" applyFont="1" applyFill="1" applyBorder="1" applyAlignment="1">
      <alignment horizontal="center" vertical="center" wrapText="1"/>
    </xf>
    <xf numFmtId="0" fontId="11" fillId="3" borderId="28" xfId="2" applyFont="1" applyFill="1" applyBorder="1" applyAlignment="1">
      <alignment horizontal="center" vertical="center" wrapText="1"/>
    </xf>
    <xf numFmtId="0" fontId="5" fillId="3" borderId="2" xfId="3" applyFont="1" applyFill="1" applyBorder="1" applyAlignment="1">
      <alignment horizontal="center" vertical="center" wrapText="1"/>
    </xf>
    <xf numFmtId="0" fontId="5" fillId="3" borderId="3" xfId="3" applyFont="1" applyFill="1" applyBorder="1" applyAlignment="1">
      <alignment horizontal="center" vertical="center" wrapText="1"/>
    </xf>
    <xf numFmtId="0" fontId="8" fillId="3" borderId="79" xfId="3" applyFont="1" applyFill="1" applyBorder="1" applyAlignment="1">
      <alignment horizontal="center" vertical="center" wrapText="1"/>
    </xf>
    <xf numFmtId="0" fontId="8" fillId="3" borderId="80" xfId="3" applyFont="1" applyFill="1" applyBorder="1" applyAlignment="1">
      <alignment horizontal="center" vertical="center" wrapText="1"/>
    </xf>
    <xf numFmtId="0" fontId="8" fillId="3" borderId="101" xfId="3" applyFont="1" applyFill="1" applyBorder="1" applyAlignment="1">
      <alignment horizontal="center" vertical="center" wrapText="1"/>
    </xf>
    <xf numFmtId="0" fontId="8" fillId="3" borderId="81" xfId="3" applyFont="1" applyFill="1" applyBorder="1" applyAlignment="1">
      <alignment horizontal="center" vertical="center" wrapText="1"/>
    </xf>
    <xf numFmtId="0" fontId="8" fillId="3" borderId="73" xfId="3" applyFont="1" applyFill="1" applyBorder="1" applyAlignment="1">
      <alignment horizontal="center" vertical="center" wrapText="1"/>
    </xf>
    <xf numFmtId="0" fontId="8" fillId="3" borderId="100" xfId="3"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3" xfId="3" applyFont="1" applyFill="1" applyBorder="1" applyAlignment="1">
      <alignment horizontal="center" vertical="center" wrapText="1"/>
    </xf>
  </cellXfs>
  <cellStyles count="5">
    <cellStyle name="Normal" xfId="0" builtinId="0"/>
    <cellStyle name="Normal 2 2 2" xfId="4"/>
    <cellStyle name="Normal_Assets Final" xfId="3"/>
    <cellStyle name="Normal_Inflows"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30"/>
  <sheetViews>
    <sheetView zoomScaleNormal="100" workbookViewId="0">
      <selection activeCell="B22" sqref="B22:D30"/>
    </sheetView>
  </sheetViews>
  <sheetFormatPr defaultColWidth="9.140625" defaultRowHeight="14.25" x14ac:dyDescent="0.2"/>
  <cols>
    <col min="1" max="1" width="9.140625" style="30"/>
    <col min="2" max="2" width="22.85546875" style="30" customWidth="1"/>
    <col min="3" max="3" width="13" style="30" customWidth="1"/>
    <col min="4" max="4" width="83.85546875" style="30" customWidth="1"/>
    <col min="5" max="16384" width="9.140625" style="30"/>
  </cols>
  <sheetData>
    <row r="3" spans="2:4" x14ac:dyDescent="0.2">
      <c r="B3" s="29" t="s">
        <v>526</v>
      </c>
      <c r="C3" s="29"/>
      <c r="D3" s="29"/>
    </row>
    <row r="4" spans="2:4" x14ac:dyDescent="0.2">
      <c r="B4" s="31"/>
      <c r="C4" s="31"/>
      <c r="D4" s="31"/>
    </row>
    <row r="5" spans="2:4" x14ac:dyDescent="0.2">
      <c r="B5" s="433" t="s">
        <v>218</v>
      </c>
      <c r="C5" s="433"/>
      <c r="D5" s="434"/>
    </row>
    <row r="6" spans="2:4" ht="28.5" x14ac:dyDescent="0.2">
      <c r="B6" s="32" t="s">
        <v>215</v>
      </c>
      <c r="C6" s="32" t="s">
        <v>216</v>
      </c>
      <c r="D6" s="33" t="s">
        <v>217</v>
      </c>
    </row>
    <row r="7" spans="2:4" x14ac:dyDescent="0.2">
      <c r="B7" s="315"/>
      <c r="C7" s="316"/>
      <c r="D7" s="439" t="s">
        <v>528</v>
      </c>
    </row>
    <row r="8" spans="2:4" x14ac:dyDescent="0.2">
      <c r="B8" s="318">
        <v>1</v>
      </c>
      <c r="C8" s="318" t="s">
        <v>461</v>
      </c>
      <c r="D8" s="440"/>
    </row>
    <row r="9" spans="2:4" x14ac:dyDescent="0.2">
      <c r="B9" s="315"/>
      <c r="C9" s="315"/>
      <c r="D9" s="439" t="s">
        <v>529</v>
      </c>
    </row>
    <row r="10" spans="2:4" x14ac:dyDescent="0.2">
      <c r="B10" s="318">
        <v>2</v>
      </c>
      <c r="C10" s="318" t="s">
        <v>462</v>
      </c>
      <c r="D10" s="440"/>
    </row>
    <row r="11" spans="2:4" x14ac:dyDescent="0.2">
      <c r="B11" s="315"/>
      <c r="C11" s="315"/>
      <c r="D11" s="439" t="s">
        <v>530</v>
      </c>
    </row>
    <row r="12" spans="2:4" x14ac:dyDescent="0.2">
      <c r="B12" s="318">
        <v>3</v>
      </c>
      <c r="C12" s="318" t="s">
        <v>463</v>
      </c>
      <c r="D12" s="440"/>
    </row>
    <row r="13" spans="2:4" x14ac:dyDescent="0.2">
      <c r="B13" s="317"/>
      <c r="C13" s="317"/>
      <c r="D13" s="441" t="s">
        <v>531</v>
      </c>
    </row>
    <row r="14" spans="2:4" x14ac:dyDescent="0.2">
      <c r="B14" s="319">
        <v>4</v>
      </c>
      <c r="C14" s="318" t="s">
        <v>464</v>
      </c>
      <c r="D14" s="442"/>
    </row>
    <row r="15" spans="2:4" x14ac:dyDescent="0.2">
      <c r="B15" s="317"/>
      <c r="C15" s="317"/>
      <c r="D15" s="439" t="s">
        <v>532</v>
      </c>
    </row>
    <row r="16" spans="2:4" x14ac:dyDescent="0.2">
      <c r="B16" s="318">
        <v>5</v>
      </c>
      <c r="C16" s="318" t="s">
        <v>465</v>
      </c>
      <c r="D16" s="440"/>
    </row>
    <row r="22" spans="2:7" ht="32.25" customHeight="1" x14ac:dyDescent="0.2">
      <c r="B22" s="417" t="s">
        <v>499</v>
      </c>
      <c r="C22" s="435" t="s">
        <v>505</v>
      </c>
      <c r="D22" s="436"/>
    </row>
    <row r="23" spans="2:7" x14ac:dyDescent="0.2">
      <c r="B23" s="418"/>
      <c r="C23" s="419"/>
      <c r="D23" s="420"/>
    </row>
    <row r="24" spans="2:7" ht="50.25" customHeight="1" x14ac:dyDescent="0.2">
      <c r="B24" s="418"/>
      <c r="C24" s="437" t="s">
        <v>533</v>
      </c>
      <c r="D24" s="438"/>
      <c r="E24" s="416"/>
      <c r="F24" s="416"/>
      <c r="G24" s="416"/>
    </row>
    <row r="25" spans="2:7" x14ac:dyDescent="0.2">
      <c r="B25" s="418"/>
      <c r="C25" s="419"/>
      <c r="D25" s="421" t="s">
        <v>506</v>
      </c>
    </row>
    <row r="26" spans="2:7" x14ac:dyDescent="0.2">
      <c r="B26" s="418"/>
      <c r="C26" s="419"/>
      <c r="D26" s="421" t="s">
        <v>502</v>
      </c>
    </row>
    <row r="27" spans="2:7" x14ac:dyDescent="0.2">
      <c r="B27" s="418"/>
      <c r="C27" s="419"/>
      <c r="D27" s="420"/>
    </row>
    <row r="28" spans="2:7" ht="34.5" customHeight="1" x14ac:dyDescent="0.2">
      <c r="B28" s="418"/>
      <c r="C28" s="437" t="s">
        <v>534</v>
      </c>
      <c r="D28" s="438"/>
      <c r="E28" s="416"/>
      <c r="F28" s="416"/>
      <c r="G28" s="416"/>
    </row>
    <row r="29" spans="2:7" x14ac:dyDescent="0.2">
      <c r="B29" s="418"/>
      <c r="C29" s="419"/>
      <c r="D29" s="421" t="s">
        <v>503</v>
      </c>
    </row>
    <row r="30" spans="2:7" x14ac:dyDescent="0.2">
      <c r="B30" s="422"/>
      <c r="C30" s="423"/>
      <c r="D30" s="424" t="s">
        <v>504</v>
      </c>
    </row>
  </sheetData>
  <mergeCells count="9">
    <mergeCell ref="B5:D5"/>
    <mergeCell ref="C22:D22"/>
    <mergeCell ref="C24:D24"/>
    <mergeCell ref="C28:D28"/>
    <mergeCell ref="D7:D8"/>
    <mergeCell ref="D9:D10"/>
    <mergeCell ref="D13:D14"/>
    <mergeCell ref="D15:D16"/>
    <mergeCell ref="D11:D12"/>
  </mergeCells>
  <pageMargins left="0.70866141732283472" right="0.70866141732283472" top="0.74803149606299213" bottom="0.74803149606299213"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33"/>
  <sheetViews>
    <sheetView topLeftCell="A25" zoomScale="80" zoomScaleNormal="80" workbookViewId="0">
      <selection activeCell="C2" sqref="C2:J33"/>
    </sheetView>
  </sheetViews>
  <sheetFormatPr defaultColWidth="11.42578125" defaultRowHeight="14.25" x14ac:dyDescent="0.25"/>
  <cols>
    <col min="1" max="1" width="2.42578125" style="264" customWidth="1"/>
    <col min="2" max="2" width="6" style="301" customWidth="1"/>
    <col min="3" max="3" width="10" style="233" customWidth="1"/>
    <col min="4" max="4" width="8.7109375" style="36" customWidth="1"/>
    <col min="5" max="5" width="80" style="34" customWidth="1"/>
    <col min="6" max="6" width="24.28515625" style="34" bestFit="1" customWidth="1"/>
    <col min="7" max="7" width="17.42578125" style="34" customWidth="1"/>
    <col min="8" max="8" width="15.85546875" style="34" customWidth="1"/>
    <col min="9" max="9" width="17" style="34" customWidth="1"/>
    <col min="10" max="10" width="21" style="34" customWidth="1"/>
    <col min="11" max="16384" width="11.42578125" style="34"/>
  </cols>
  <sheetData>
    <row r="1" spans="1:11" ht="15.75" customHeight="1" thickBot="1" x14ac:dyDescent="0.3">
      <c r="C1" s="35"/>
    </row>
    <row r="2" spans="1:11" ht="29.25" customHeight="1" thickBot="1" x14ac:dyDescent="0.3">
      <c r="B2" s="267"/>
      <c r="C2" s="450" t="s">
        <v>431</v>
      </c>
      <c r="D2" s="451"/>
      <c r="E2" s="451"/>
      <c r="F2" s="451"/>
      <c r="G2" s="451"/>
      <c r="H2" s="451"/>
      <c r="I2" s="451"/>
      <c r="J2" s="452"/>
    </row>
    <row r="3" spans="1:11" ht="15" customHeight="1" x14ac:dyDescent="0.25">
      <c r="B3" s="266"/>
      <c r="C3" s="37"/>
      <c r="D3" s="37"/>
      <c r="E3" s="37"/>
      <c r="F3" s="37"/>
      <c r="G3" s="37"/>
      <c r="H3" s="37"/>
      <c r="I3" s="37"/>
      <c r="J3" s="37"/>
    </row>
    <row r="4" spans="1:11" ht="15" customHeight="1" x14ac:dyDescent="0.25">
      <c r="B4" s="266"/>
      <c r="C4" s="37"/>
      <c r="D4" s="37"/>
      <c r="E4" s="7" t="s">
        <v>219</v>
      </c>
      <c r="F4" s="7"/>
      <c r="G4" s="8"/>
      <c r="H4" s="37"/>
      <c r="I4" s="37"/>
      <c r="J4" s="37"/>
    </row>
    <row r="5" spans="1:11" ht="15" customHeight="1" thickBot="1" x14ac:dyDescent="0.3">
      <c r="B5" s="266"/>
      <c r="C5" s="37"/>
      <c r="D5" s="37"/>
      <c r="E5" s="37"/>
      <c r="F5" s="37"/>
      <c r="G5" s="37"/>
      <c r="H5" s="37"/>
      <c r="I5" s="37"/>
      <c r="J5" s="37"/>
    </row>
    <row r="6" spans="1:11" s="38" customFormat="1" ht="51.75" customHeight="1" x14ac:dyDescent="0.25">
      <c r="A6" s="267"/>
      <c r="B6" s="302"/>
      <c r="C6" s="446" t="s">
        <v>221</v>
      </c>
      <c r="D6" s="448" t="s">
        <v>222</v>
      </c>
      <c r="E6" s="453" t="s">
        <v>220</v>
      </c>
      <c r="F6" s="281" t="s">
        <v>242</v>
      </c>
      <c r="G6" s="39" t="s">
        <v>223</v>
      </c>
      <c r="H6" s="39" t="s">
        <v>224</v>
      </c>
      <c r="I6" s="39" t="s">
        <v>225</v>
      </c>
      <c r="J6" s="40" t="s">
        <v>384</v>
      </c>
    </row>
    <row r="7" spans="1:11" s="38" customFormat="1" ht="30.75" customHeight="1" x14ac:dyDescent="0.25">
      <c r="A7" s="267"/>
      <c r="B7" s="302"/>
      <c r="C7" s="447"/>
      <c r="D7" s="449"/>
      <c r="E7" s="454"/>
      <c r="F7" s="41"/>
      <c r="G7" s="41" t="s">
        <v>0</v>
      </c>
      <c r="H7" s="41" t="s">
        <v>1</v>
      </c>
      <c r="I7" s="41" t="s">
        <v>2</v>
      </c>
      <c r="J7" s="42" t="s">
        <v>468</v>
      </c>
    </row>
    <row r="8" spans="1:11" s="38" customFormat="1" ht="30" customHeight="1" x14ac:dyDescent="0.25">
      <c r="A8" s="267"/>
      <c r="B8" s="178"/>
      <c r="C8" s="43" t="s">
        <v>0</v>
      </c>
      <c r="D8" s="432">
        <v>1</v>
      </c>
      <c r="E8" s="44" t="s">
        <v>241</v>
      </c>
      <c r="F8" s="365"/>
      <c r="G8" s="288">
        <f>SUM(G9,G20)</f>
        <v>0</v>
      </c>
      <c r="H8" s="46"/>
      <c r="I8" s="47"/>
      <c r="J8" s="48">
        <f>SUM(J9,J20)</f>
        <v>0</v>
      </c>
    </row>
    <row r="9" spans="1:11" ht="30" customHeight="1" x14ac:dyDescent="0.25">
      <c r="A9" s="267"/>
      <c r="B9" s="303"/>
      <c r="C9" s="43" t="s">
        <v>1</v>
      </c>
      <c r="D9" s="49" t="s">
        <v>17</v>
      </c>
      <c r="E9" s="203" t="s">
        <v>238</v>
      </c>
      <c r="F9" s="366"/>
      <c r="G9" s="288">
        <f>SUM(G10:G19)</f>
        <v>0</v>
      </c>
      <c r="H9" s="46"/>
      <c r="I9" s="47"/>
      <c r="J9" s="48">
        <f>SUM(J10:J19)</f>
        <v>0</v>
      </c>
    </row>
    <row r="10" spans="1:11" ht="30" customHeight="1" x14ac:dyDescent="0.25">
      <c r="A10" s="267"/>
      <c r="B10" s="303"/>
      <c r="C10" s="43" t="s">
        <v>2</v>
      </c>
      <c r="D10" s="49" t="s">
        <v>18</v>
      </c>
      <c r="E10" s="220" t="s">
        <v>535</v>
      </c>
      <c r="F10" s="367" t="s">
        <v>385</v>
      </c>
      <c r="G10" s="289"/>
      <c r="H10" s="52">
        <v>1</v>
      </c>
      <c r="I10" s="53"/>
      <c r="J10" s="54">
        <f>G10*I10</f>
        <v>0</v>
      </c>
      <c r="K10" s="230"/>
    </row>
    <row r="11" spans="1:11" ht="30" customHeight="1" x14ac:dyDescent="0.25">
      <c r="A11" s="267"/>
      <c r="B11" s="303"/>
      <c r="C11" s="43" t="s">
        <v>3</v>
      </c>
      <c r="D11" s="49" t="s">
        <v>27</v>
      </c>
      <c r="E11" s="220" t="s">
        <v>525</v>
      </c>
      <c r="F11" s="367" t="s">
        <v>322</v>
      </c>
      <c r="G11" s="289"/>
      <c r="H11" s="52">
        <v>1</v>
      </c>
      <c r="I11" s="53"/>
      <c r="J11" s="54">
        <f t="shared" ref="J11:J16" si="0">G11*I11</f>
        <v>0</v>
      </c>
    </row>
    <row r="12" spans="1:11" ht="30" customHeight="1" x14ac:dyDescent="0.25">
      <c r="A12" s="267"/>
      <c r="B12" s="303"/>
      <c r="C12" s="43" t="s">
        <v>4</v>
      </c>
      <c r="D12" s="49" t="s">
        <v>33</v>
      </c>
      <c r="E12" s="220" t="s">
        <v>539</v>
      </c>
      <c r="F12" s="367" t="s">
        <v>323</v>
      </c>
      <c r="G12" s="289"/>
      <c r="H12" s="52">
        <v>1</v>
      </c>
      <c r="I12" s="53"/>
      <c r="J12" s="54">
        <f t="shared" si="0"/>
        <v>0</v>
      </c>
    </row>
    <row r="13" spans="1:11" ht="34.5" customHeight="1" x14ac:dyDescent="0.25">
      <c r="A13" s="267"/>
      <c r="B13" s="303"/>
      <c r="C13" s="43" t="s">
        <v>5</v>
      </c>
      <c r="D13" s="49" t="s">
        <v>35</v>
      </c>
      <c r="E13" s="220" t="s">
        <v>540</v>
      </c>
      <c r="F13" s="367" t="s">
        <v>319</v>
      </c>
      <c r="G13" s="289"/>
      <c r="H13" s="52">
        <v>0.9</v>
      </c>
      <c r="I13" s="53"/>
      <c r="J13" s="54">
        <f>G13*I13</f>
        <v>0</v>
      </c>
    </row>
    <row r="14" spans="1:11" ht="34.5" customHeight="1" x14ac:dyDescent="0.25">
      <c r="A14" s="267"/>
      <c r="B14" s="303"/>
      <c r="C14" s="43" t="s">
        <v>6</v>
      </c>
      <c r="D14" s="49" t="s">
        <v>37</v>
      </c>
      <c r="E14" s="220" t="s">
        <v>541</v>
      </c>
      <c r="F14" s="367" t="s">
        <v>320</v>
      </c>
      <c r="G14" s="289"/>
      <c r="H14" s="52">
        <v>0.85</v>
      </c>
      <c r="I14" s="53"/>
      <c r="J14" s="54">
        <f>G14*I14</f>
        <v>0</v>
      </c>
    </row>
    <row r="15" spans="1:11" ht="33" customHeight="1" x14ac:dyDescent="0.25">
      <c r="A15" s="267"/>
      <c r="B15" s="303"/>
      <c r="C15" s="43" t="s">
        <v>7</v>
      </c>
      <c r="D15" s="49" t="s">
        <v>39</v>
      </c>
      <c r="E15" s="220" t="s">
        <v>542</v>
      </c>
      <c r="F15" s="367" t="s">
        <v>321</v>
      </c>
      <c r="G15" s="289"/>
      <c r="H15" s="52">
        <v>1</v>
      </c>
      <c r="I15" s="53"/>
      <c r="J15" s="54">
        <f>G15*I15</f>
        <v>0</v>
      </c>
    </row>
    <row r="16" spans="1:11" ht="30" customHeight="1" x14ac:dyDescent="0.25">
      <c r="A16" s="267"/>
      <c r="B16" s="303"/>
      <c r="C16" s="43" t="s">
        <v>8</v>
      </c>
      <c r="D16" s="49" t="s">
        <v>42</v>
      </c>
      <c r="E16" s="220" t="s">
        <v>543</v>
      </c>
      <c r="F16" s="367" t="s">
        <v>493</v>
      </c>
      <c r="G16" s="289"/>
      <c r="H16" s="52">
        <v>1</v>
      </c>
      <c r="I16" s="53"/>
      <c r="J16" s="54">
        <f t="shared" si="0"/>
        <v>0</v>
      </c>
    </row>
    <row r="17" spans="1:10" ht="42.75" customHeight="1" x14ac:dyDescent="0.25">
      <c r="A17" s="267"/>
      <c r="B17" s="303"/>
      <c r="C17" s="43" t="s">
        <v>9</v>
      </c>
      <c r="D17" s="49" t="s">
        <v>44</v>
      </c>
      <c r="E17" s="220" t="s">
        <v>495</v>
      </c>
      <c r="F17" s="367" t="s">
        <v>233</v>
      </c>
      <c r="G17" s="289"/>
      <c r="H17" s="52">
        <v>1</v>
      </c>
      <c r="I17" s="53"/>
      <c r="J17" s="54">
        <f>G17*I17</f>
        <v>0</v>
      </c>
    </row>
    <row r="18" spans="1:10" ht="42.75" customHeight="1" x14ac:dyDescent="0.25">
      <c r="A18" s="267"/>
      <c r="B18" s="303"/>
      <c r="C18" s="43" t="s">
        <v>10</v>
      </c>
      <c r="D18" s="49" t="s">
        <v>46</v>
      </c>
      <c r="E18" s="220" t="s">
        <v>496</v>
      </c>
      <c r="F18" s="367" t="s">
        <v>233</v>
      </c>
      <c r="G18" s="289"/>
      <c r="H18" s="52">
        <v>1</v>
      </c>
      <c r="I18" s="53"/>
      <c r="J18" s="54">
        <f>G18*I18</f>
        <v>0</v>
      </c>
    </row>
    <row r="19" spans="1:10" ht="44.25" customHeight="1" x14ac:dyDescent="0.25">
      <c r="A19" s="267"/>
      <c r="B19" s="303"/>
      <c r="C19" s="43" t="s">
        <v>11</v>
      </c>
      <c r="D19" s="49" t="s">
        <v>494</v>
      </c>
      <c r="E19" s="300" t="s">
        <v>544</v>
      </c>
      <c r="F19" s="367" t="s">
        <v>234</v>
      </c>
      <c r="G19" s="289"/>
      <c r="H19" s="52">
        <v>1</v>
      </c>
      <c r="I19" s="53"/>
      <c r="J19" s="54">
        <f>G19*I19</f>
        <v>0</v>
      </c>
    </row>
    <row r="20" spans="1:10" ht="30" customHeight="1" x14ac:dyDescent="0.25">
      <c r="A20" s="267"/>
      <c r="B20" s="303"/>
      <c r="C20" s="43" t="s">
        <v>12</v>
      </c>
      <c r="D20" s="49" t="s">
        <v>51</v>
      </c>
      <c r="E20" s="203" t="s">
        <v>239</v>
      </c>
      <c r="F20" s="368"/>
      <c r="G20" s="45">
        <f>SUM(G21,G26)</f>
        <v>0</v>
      </c>
      <c r="H20" s="57"/>
      <c r="I20" s="58"/>
      <c r="J20" s="48">
        <f>SUM(J21,J26)</f>
        <v>0</v>
      </c>
    </row>
    <row r="21" spans="1:10" ht="30" customHeight="1" x14ac:dyDescent="0.25">
      <c r="A21" s="267"/>
      <c r="B21" s="303"/>
      <c r="C21" s="43" t="s">
        <v>13</v>
      </c>
      <c r="D21" s="49" t="s">
        <v>53</v>
      </c>
      <c r="E21" s="279" t="s">
        <v>240</v>
      </c>
      <c r="F21" s="369"/>
      <c r="G21" s="291">
        <f>SUM(G22:G25)</f>
        <v>0</v>
      </c>
      <c r="H21" s="50"/>
      <c r="I21" s="56"/>
      <c r="J21" s="51">
        <f>SUM(J22:J25)</f>
        <v>0</v>
      </c>
    </row>
    <row r="22" spans="1:10" ht="51.75" customHeight="1" x14ac:dyDescent="0.25">
      <c r="A22" s="267"/>
      <c r="B22" s="303"/>
      <c r="C22" s="43" t="s">
        <v>14</v>
      </c>
      <c r="D22" s="49" t="s">
        <v>55</v>
      </c>
      <c r="E22" s="220" t="s">
        <v>545</v>
      </c>
      <c r="F22" s="367" t="s">
        <v>386</v>
      </c>
      <c r="G22" s="289"/>
      <c r="H22" s="52">
        <v>0.85</v>
      </c>
      <c r="I22" s="53"/>
      <c r="J22" s="54">
        <f>G22*I22</f>
        <v>0</v>
      </c>
    </row>
    <row r="23" spans="1:10" ht="42.75" customHeight="1" x14ac:dyDescent="0.25">
      <c r="A23" s="267"/>
      <c r="B23" s="303"/>
      <c r="C23" s="43" t="s">
        <v>15</v>
      </c>
      <c r="D23" s="49" t="s">
        <v>57</v>
      </c>
      <c r="E23" s="220" t="s">
        <v>546</v>
      </c>
      <c r="F23" s="367" t="s">
        <v>386</v>
      </c>
      <c r="G23" s="289"/>
      <c r="H23" s="52">
        <v>0.85</v>
      </c>
      <c r="I23" s="53"/>
      <c r="J23" s="54">
        <f t="shared" ref="J23:J27" si="1">G23*I23</f>
        <v>0</v>
      </c>
    </row>
    <row r="24" spans="1:10" ht="37.5" customHeight="1" x14ac:dyDescent="0.25">
      <c r="A24" s="267"/>
      <c r="B24" s="303"/>
      <c r="C24" s="43" t="s">
        <v>32</v>
      </c>
      <c r="D24" s="49" t="s">
        <v>59</v>
      </c>
      <c r="E24" s="220" t="s">
        <v>510</v>
      </c>
      <c r="F24" s="367" t="s">
        <v>387</v>
      </c>
      <c r="G24" s="289"/>
      <c r="H24" s="52">
        <v>0.85</v>
      </c>
      <c r="I24" s="53"/>
      <c r="J24" s="54">
        <f t="shared" si="1"/>
        <v>0</v>
      </c>
    </row>
    <row r="25" spans="1:10" ht="30" customHeight="1" x14ac:dyDescent="0.25">
      <c r="A25" s="267"/>
      <c r="B25" s="303"/>
      <c r="C25" s="43" t="s">
        <v>34</v>
      </c>
      <c r="D25" s="49" t="s">
        <v>62</v>
      </c>
      <c r="E25" s="220" t="s">
        <v>511</v>
      </c>
      <c r="F25" s="367" t="s">
        <v>388</v>
      </c>
      <c r="G25" s="289"/>
      <c r="H25" s="52">
        <v>0.85</v>
      </c>
      <c r="I25" s="53"/>
      <c r="J25" s="54">
        <f t="shared" si="1"/>
        <v>0</v>
      </c>
    </row>
    <row r="26" spans="1:10" ht="30" customHeight="1" x14ac:dyDescent="0.25">
      <c r="A26" s="267"/>
      <c r="B26" s="303"/>
      <c r="C26" s="43" t="s">
        <v>36</v>
      </c>
      <c r="D26" s="49" t="s">
        <v>68</v>
      </c>
      <c r="E26" s="305" t="s">
        <v>324</v>
      </c>
      <c r="F26" s="370"/>
      <c r="G26" s="353">
        <f>SUM(G27:G28)</f>
        <v>0</v>
      </c>
      <c r="H26" s="55"/>
      <c r="I26" s="59"/>
      <c r="J26" s="354">
        <f>SUM(J27:J28)</f>
        <v>0</v>
      </c>
    </row>
    <row r="27" spans="1:10" ht="45.75" customHeight="1" x14ac:dyDescent="0.25">
      <c r="A27" s="267"/>
      <c r="B27" s="303"/>
      <c r="C27" s="351" t="s">
        <v>38</v>
      </c>
      <c r="D27" s="352" t="s">
        <v>70</v>
      </c>
      <c r="E27" s="305" t="s">
        <v>547</v>
      </c>
      <c r="F27" s="371" t="s">
        <v>389</v>
      </c>
      <c r="G27" s="323"/>
      <c r="H27" s="324">
        <v>0.5</v>
      </c>
      <c r="I27" s="325"/>
      <c r="J27" s="54">
        <f t="shared" si="1"/>
        <v>0</v>
      </c>
    </row>
    <row r="28" spans="1:10" ht="30" customHeight="1" x14ac:dyDescent="0.25">
      <c r="A28" s="267"/>
      <c r="B28" s="303"/>
      <c r="C28" s="351" t="s">
        <v>41</v>
      </c>
      <c r="D28" s="352" t="s">
        <v>72</v>
      </c>
      <c r="E28" s="220" t="s">
        <v>313</v>
      </c>
      <c r="F28" s="372" t="s">
        <v>467</v>
      </c>
      <c r="G28" s="292"/>
      <c r="H28" s="283">
        <v>0.5</v>
      </c>
      <c r="I28" s="284"/>
      <c r="J28" s="285">
        <f>G28*I28</f>
        <v>0</v>
      </c>
    </row>
    <row r="29" spans="1:10" ht="30" customHeight="1" x14ac:dyDescent="0.25">
      <c r="A29" s="267"/>
      <c r="B29" s="267"/>
      <c r="C29" s="443" t="s">
        <v>295</v>
      </c>
      <c r="D29" s="444"/>
      <c r="E29" s="444"/>
      <c r="F29" s="444"/>
      <c r="G29" s="444"/>
      <c r="H29" s="444"/>
      <c r="I29" s="444"/>
      <c r="J29" s="445"/>
    </row>
    <row r="30" spans="1:10" ht="45" customHeight="1" x14ac:dyDescent="0.25">
      <c r="A30" s="267"/>
      <c r="B30" s="304"/>
      <c r="C30" s="43" t="s">
        <v>43</v>
      </c>
      <c r="D30" s="231" t="s">
        <v>81</v>
      </c>
      <c r="E30" s="290" t="s">
        <v>317</v>
      </c>
      <c r="F30" s="373" t="s">
        <v>409</v>
      </c>
      <c r="G30" s="293"/>
      <c r="H30" s="286"/>
      <c r="I30" s="286"/>
      <c r="J30" s="287"/>
    </row>
    <row r="31" spans="1:10" ht="45.75" customHeight="1" x14ac:dyDescent="0.25">
      <c r="A31" s="267"/>
      <c r="B31" s="304"/>
      <c r="C31" s="43" t="s">
        <v>45</v>
      </c>
      <c r="D31" s="231" t="s">
        <v>83</v>
      </c>
      <c r="E31" s="290" t="s">
        <v>318</v>
      </c>
      <c r="F31" s="374" t="s">
        <v>409</v>
      </c>
      <c r="G31" s="294"/>
      <c r="H31" s="60"/>
      <c r="I31" s="60"/>
      <c r="J31" s="61"/>
    </row>
    <row r="32" spans="1:10" ht="30" customHeight="1" x14ac:dyDescent="0.25">
      <c r="A32" s="267"/>
      <c r="B32" s="304"/>
      <c r="C32" s="43" t="s">
        <v>47</v>
      </c>
      <c r="D32" s="231" t="s">
        <v>85</v>
      </c>
      <c r="E32" s="290" t="s">
        <v>315</v>
      </c>
      <c r="F32" s="374" t="s">
        <v>233</v>
      </c>
      <c r="G32" s="294"/>
      <c r="H32" s="60"/>
      <c r="I32" s="60"/>
      <c r="J32" s="61"/>
    </row>
    <row r="33" spans="1:10" ht="30" customHeight="1" thickBot="1" x14ac:dyDescent="0.3">
      <c r="A33" s="267"/>
      <c r="B33" s="304"/>
      <c r="C33" s="62" t="s">
        <v>48</v>
      </c>
      <c r="D33" s="232" t="s">
        <v>190</v>
      </c>
      <c r="E33" s="306" t="s">
        <v>316</v>
      </c>
      <c r="F33" s="375" t="s">
        <v>314</v>
      </c>
      <c r="G33" s="295"/>
      <c r="H33" s="63"/>
      <c r="I33" s="63"/>
      <c r="J33" s="64"/>
    </row>
  </sheetData>
  <mergeCells count="5">
    <mergeCell ref="C29:J29"/>
    <mergeCell ref="C6:C7"/>
    <mergeCell ref="D6:D7"/>
    <mergeCell ref="C2:J2"/>
    <mergeCell ref="E6:E7"/>
  </mergeCells>
  <pageMargins left="0.70866141732283505" right="0.70866141732283505" top="0.74803149606299202" bottom="0.74803149606299202" header="0.31496062992126" footer="0.31496062992126"/>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120"/>
  <sheetViews>
    <sheetView topLeftCell="A85" zoomScale="70" zoomScaleNormal="70" workbookViewId="0">
      <selection activeCell="B74" sqref="B74:K105"/>
    </sheetView>
  </sheetViews>
  <sheetFormatPr defaultColWidth="9.140625" defaultRowHeight="14.25" x14ac:dyDescent="0.2"/>
  <cols>
    <col min="1" max="1" width="2.5703125" style="34" customWidth="1"/>
    <col min="2" max="2" width="11.7109375" style="138" customWidth="1"/>
    <col min="3" max="3" width="17.5703125" style="139" customWidth="1"/>
    <col min="4" max="4" width="69" style="69" customWidth="1"/>
    <col min="5" max="5" width="20.5703125" style="308" customWidth="1"/>
    <col min="6" max="6" width="23.140625" style="142" customWidth="1"/>
    <col min="7" max="7" width="19.5703125" style="142" customWidth="1"/>
    <col min="8" max="8" width="24.5703125" style="142" customWidth="1"/>
    <col min="9" max="9" width="17.28515625" style="142" customWidth="1"/>
    <col min="10" max="10" width="18.42578125" style="142" customWidth="1"/>
    <col min="11" max="11" width="16" style="69" customWidth="1"/>
    <col min="12" max="12" width="9.140625" style="69"/>
    <col min="13" max="14" width="9.140625" style="70"/>
    <col min="15" max="16384" width="9.140625" style="69"/>
  </cols>
  <sheetData>
    <row r="1" spans="1:14" ht="15" thickBot="1" x14ac:dyDescent="0.25">
      <c r="B1" s="65"/>
      <c r="C1" s="66"/>
      <c r="D1" s="67"/>
      <c r="E1" s="307"/>
      <c r="F1" s="68"/>
      <c r="G1" s="68"/>
      <c r="H1" s="68"/>
      <c r="I1" s="68"/>
      <c r="J1" s="68"/>
      <c r="K1" s="67"/>
    </row>
    <row r="2" spans="1:14" s="72" customFormat="1" ht="27.75" thickBot="1" x14ac:dyDescent="0.4">
      <c r="A2" s="71"/>
      <c r="B2" s="461" t="s">
        <v>432</v>
      </c>
      <c r="C2" s="462"/>
      <c r="D2" s="462"/>
      <c r="E2" s="462"/>
      <c r="F2" s="462"/>
      <c r="G2" s="462"/>
      <c r="H2" s="462"/>
      <c r="I2" s="462"/>
      <c r="J2" s="462"/>
      <c r="K2" s="463"/>
      <c r="M2" s="73"/>
      <c r="N2" s="73"/>
    </row>
    <row r="3" spans="1:14" s="77" customFormat="1" x14ac:dyDescent="0.2">
      <c r="A3" s="38"/>
      <c r="B3" s="74"/>
      <c r="C3" s="75"/>
      <c r="D3" s="76"/>
      <c r="E3" s="76"/>
      <c r="F3" s="76"/>
      <c r="G3" s="76"/>
      <c r="H3" s="76"/>
      <c r="I3" s="76"/>
      <c r="J3" s="76"/>
      <c r="K3" s="76"/>
      <c r="M3" s="78"/>
      <c r="N3" s="78"/>
    </row>
    <row r="4" spans="1:14" s="77" customFormat="1" ht="15" x14ac:dyDescent="0.2">
      <c r="A4" s="38"/>
      <c r="B4" s="74"/>
      <c r="C4" s="75"/>
      <c r="D4" s="7" t="s">
        <v>219</v>
      </c>
      <c r="E4" s="7"/>
      <c r="F4" s="8"/>
      <c r="G4" s="76"/>
      <c r="H4" s="76"/>
      <c r="I4" s="76"/>
      <c r="J4" s="76"/>
      <c r="K4" s="76"/>
      <c r="M4" s="78"/>
      <c r="N4" s="78"/>
    </row>
    <row r="5" spans="1:14" s="77" customFormat="1" ht="15" thickBot="1" x14ac:dyDescent="0.25">
      <c r="A5" s="38"/>
      <c r="B5" s="74"/>
      <c r="C5" s="75"/>
      <c r="D5" s="76"/>
      <c r="E5" s="76"/>
      <c r="F5" s="76"/>
      <c r="G5" s="76"/>
      <c r="H5" s="76"/>
      <c r="I5" s="76"/>
      <c r="J5" s="76"/>
      <c r="K5" s="76"/>
      <c r="M5" s="78"/>
      <c r="N5" s="78"/>
    </row>
    <row r="6" spans="1:14" ht="15" customHeight="1" x14ac:dyDescent="0.2">
      <c r="B6" s="79"/>
      <c r="C6" s="80"/>
      <c r="D6" s="81"/>
      <c r="E6" s="456" t="s">
        <v>242</v>
      </c>
      <c r="F6" s="456" t="s">
        <v>226</v>
      </c>
      <c r="G6" s="456" t="s">
        <v>367</v>
      </c>
      <c r="H6" s="456" t="s">
        <v>369</v>
      </c>
      <c r="I6" s="466" t="s">
        <v>224</v>
      </c>
      <c r="J6" s="456" t="s">
        <v>225</v>
      </c>
      <c r="K6" s="464" t="s">
        <v>292</v>
      </c>
    </row>
    <row r="7" spans="1:14" ht="45.75" customHeight="1" x14ac:dyDescent="0.2">
      <c r="B7" s="82"/>
      <c r="C7" s="83"/>
      <c r="D7" s="84"/>
      <c r="E7" s="457" t="s">
        <v>242</v>
      </c>
      <c r="F7" s="457"/>
      <c r="G7" s="457"/>
      <c r="H7" s="457"/>
      <c r="I7" s="467"/>
      <c r="J7" s="457"/>
      <c r="K7" s="465"/>
    </row>
    <row r="8" spans="1:14" ht="25.5" x14ac:dyDescent="0.2">
      <c r="B8" s="85" t="s">
        <v>221</v>
      </c>
      <c r="C8" s="86" t="s">
        <v>222</v>
      </c>
      <c r="D8" s="87" t="s">
        <v>220</v>
      </c>
      <c r="E8" s="87"/>
      <c r="F8" s="327" t="s">
        <v>0</v>
      </c>
      <c r="G8" s="327" t="s">
        <v>1</v>
      </c>
      <c r="H8" s="327" t="s">
        <v>2</v>
      </c>
      <c r="I8" s="327" t="s">
        <v>3</v>
      </c>
      <c r="J8" s="327" t="s">
        <v>4</v>
      </c>
      <c r="K8" s="326" t="s">
        <v>469</v>
      </c>
    </row>
    <row r="9" spans="1:14" ht="30" customHeight="1" x14ac:dyDescent="0.2">
      <c r="B9" s="280" t="s">
        <v>0</v>
      </c>
      <c r="C9" s="196" t="s">
        <v>16</v>
      </c>
      <c r="D9" s="123" t="s">
        <v>269</v>
      </c>
      <c r="E9" s="358"/>
      <c r="F9" s="328">
        <f>SUM(F10,F74)</f>
        <v>0</v>
      </c>
      <c r="G9" s="90"/>
      <c r="H9" s="90"/>
      <c r="I9" s="90"/>
      <c r="J9" s="90"/>
      <c r="K9" s="329">
        <f>SUM(K10,K74,K87)</f>
        <v>0</v>
      </c>
    </row>
    <row r="10" spans="1:14" s="94" customFormat="1" ht="30" customHeight="1" x14ac:dyDescent="0.2">
      <c r="A10" s="34"/>
      <c r="B10" s="280" t="s">
        <v>1</v>
      </c>
      <c r="C10" s="196" t="s">
        <v>17</v>
      </c>
      <c r="D10" s="222" t="s">
        <v>243</v>
      </c>
      <c r="E10" s="359"/>
      <c r="F10" s="355">
        <f>SUM(F11,F19,F24,F30,F42,F54,F70)</f>
        <v>0</v>
      </c>
      <c r="G10" s="92"/>
      <c r="H10" s="92"/>
      <c r="I10" s="92"/>
      <c r="J10" s="92"/>
      <c r="K10" s="329">
        <f>SUM(K11,K19,K24,K30,K42,K54,K70)</f>
        <v>0</v>
      </c>
      <c r="M10" s="95"/>
      <c r="N10" s="95"/>
    </row>
    <row r="11" spans="1:14" s="94" customFormat="1" ht="30" customHeight="1" x14ac:dyDescent="0.2">
      <c r="A11" s="34"/>
      <c r="B11" s="280" t="s">
        <v>2</v>
      </c>
      <c r="C11" s="89" t="s">
        <v>18</v>
      </c>
      <c r="D11" s="195" t="s">
        <v>244</v>
      </c>
      <c r="E11" s="359" t="s">
        <v>235</v>
      </c>
      <c r="F11" s="91">
        <f>SUM(F12,F13,F16,F17,F18)</f>
        <v>0</v>
      </c>
      <c r="G11" s="96"/>
      <c r="H11" s="96"/>
      <c r="I11" s="96"/>
      <c r="J11" s="96"/>
      <c r="K11" s="93">
        <f>SUM(K12,K13,K16,K17,K18)</f>
        <v>0</v>
      </c>
      <c r="M11" s="95"/>
      <c r="N11" s="95"/>
    </row>
    <row r="12" spans="1:14" s="94" customFormat="1" ht="35.25" customHeight="1" x14ac:dyDescent="0.2">
      <c r="A12" s="34"/>
      <c r="B12" s="280" t="s">
        <v>3</v>
      </c>
      <c r="C12" s="89" t="s">
        <v>19</v>
      </c>
      <c r="D12" s="218" t="s">
        <v>296</v>
      </c>
      <c r="E12" s="359" t="s">
        <v>410</v>
      </c>
      <c r="F12" s="330"/>
      <c r="G12" s="96"/>
      <c r="H12" s="96"/>
      <c r="I12" s="98">
        <v>1</v>
      </c>
      <c r="J12" s="99"/>
      <c r="K12" s="93">
        <f>F12*J12</f>
        <v>0</v>
      </c>
      <c r="M12" s="95"/>
      <c r="N12" s="95"/>
    </row>
    <row r="13" spans="1:14" s="94" customFormat="1" ht="30" customHeight="1" x14ac:dyDescent="0.2">
      <c r="A13" s="34"/>
      <c r="B13" s="280" t="s">
        <v>4</v>
      </c>
      <c r="C13" s="89" t="s">
        <v>21</v>
      </c>
      <c r="D13" s="218" t="s">
        <v>246</v>
      </c>
      <c r="E13" s="359" t="s">
        <v>347</v>
      </c>
      <c r="F13" s="91">
        <f>SUM(F14,F15)</f>
        <v>0</v>
      </c>
      <c r="G13" s="96"/>
      <c r="H13" s="96"/>
      <c r="I13" s="100"/>
      <c r="J13" s="100"/>
      <c r="K13" s="93">
        <f>SUM(K14,K15)</f>
        <v>0</v>
      </c>
      <c r="M13" s="95"/>
      <c r="N13" s="95"/>
    </row>
    <row r="14" spans="1:14" s="94" customFormat="1" ht="30" customHeight="1" x14ac:dyDescent="0.2">
      <c r="A14" s="34"/>
      <c r="B14" s="280" t="s">
        <v>5</v>
      </c>
      <c r="C14" s="89" t="s">
        <v>22</v>
      </c>
      <c r="D14" s="106" t="s">
        <v>231</v>
      </c>
      <c r="E14" s="359" t="s">
        <v>390</v>
      </c>
      <c r="F14" s="91"/>
      <c r="G14" s="96"/>
      <c r="H14" s="96"/>
      <c r="I14" s="101">
        <v>0.15</v>
      </c>
      <c r="J14" s="102"/>
      <c r="K14" s="93">
        <f t="shared" ref="K14:K16" si="0">F14*J14</f>
        <v>0</v>
      </c>
      <c r="M14" s="95"/>
      <c r="N14" s="95"/>
    </row>
    <row r="15" spans="1:14" s="94" customFormat="1" ht="30" customHeight="1" x14ac:dyDescent="0.2">
      <c r="A15" s="34"/>
      <c r="B15" s="280" t="s">
        <v>6</v>
      </c>
      <c r="C15" s="89" t="s">
        <v>24</v>
      </c>
      <c r="D15" s="106" t="s">
        <v>232</v>
      </c>
      <c r="E15" s="359" t="s">
        <v>391</v>
      </c>
      <c r="F15" s="91"/>
      <c r="G15" s="96"/>
      <c r="H15" s="96"/>
      <c r="I15" s="101">
        <v>0.2</v>
      </c>
      <c r="J15" s="102"/>
      <c r="K15" s="93">
        <f t="shared" si="0"/>
        <v>0</v>
      </c>
      <c r="M15" s="95"/>
      <c r="N15" s="95"/>
    </row>
    <row r="16" spans="1:14" s="94" customFormat="1" ht="30" customHeight="1" x14ac:dyDescent="0.2">
      <c r="A16" s="34"/>
      <c r="B16" s="280" t="s">
        <v>7</v>
      </c>
      <c r="C16" s="89" t="s">
        <v>96</v>
      </c>
      <c r="D16" s="218" t="s">
        <v>245</v>
      </c>
      <c r="E16" s="359" t="s">
        <v>236</v>
      </c>
      <c r="F16" s="91"/>
      <c r="G16" s="96"/>
      <c r="H16" s="96"/>
      <c r="I16" s="98">
        <v>0.05</v>
      </c>
      <c r="J16" s="99"/>
      <c r="K16" s="93">
        <f t="shared" si="0"/>
        <v>0</v>
      </c>
      <c r="M16" s="95"/>
      <c r="N16" s="95"/>
    </row>
    <row r="17" spans="1:14" s="94" customFormat="1" ht="30" customHeight="1" x14ac:dyDescent="0.2">
      <c r="A17" s="34"/>
      <c r="B17" s="280" t="s">
        <v>8</v>
      </c>
      <c r="C17" s="89" t="s">
        <v>97</v>
      </c>
      <c r="D17" s="218" t="s">
        <v>514</v>
      </c>
      <c r="E17" s="359" t="s">
        <v>411</v>
      </c>
      <c r="F17" s="271"/>
      <c r="G17" s="96"/>
      <c r="H17" s="96"/>
      <c r="I17" s="101"/>
      <c r="J17" s="102"/>
      <c r="K17" s="93">
        <f>F17*J17</f>
        <v>0</v>
      </c>
      <c r="M17" s="95"/>
      <c r="N17" s="95"/>
    </row>
    <row r="18" spans="1:14" s="94" customFormat="1" ht="30" customHeight="1" x14ac:dyDescent="0.2">
      <c r="A18" s="34"/>
      <c r="B18" s="280" t="s">
        <v>9</v>
      </c>
      <c r="C18" s="89" t="s">
        <v>98</v>
      </c>
      <c r="D18" s="218" t="s">
        <v>247</v>
      </c>
      <c r="E18" s="359" t="s">
        <v>348</v>
      </c>
      <c r="F18" s="91"/>
      <c r="G18" s="96"/>
      <c r="H18" s="96"/>
      <c r="I18" s="98">
        <v>0.1</v>
      </c>
      <c r="J18" s="99"/>
      <c r="K18" s="93">
        <f>F18*J18</f>
        <v>0</v>
      </c>
    </row>
    <row r="19" spans="1:14" s="94" customFormat="1" ht="30" customHeight="1" x14ac:dyDescent="0.2">
      <c r="A19" s="34"/>
      <c r="B19" s="280" t="s">
        <v>10</v>
      </c>
      <c r="C19" s="89" t="s">
        <v>27</v>
      </c>
      <c r="D19" s="195" t="s">
        <v>227</v>
      </c>
      <c r="E19" s="359" t="s">
        <v>237</v>
      </c>
      <c r="F19" s="91">
        <f>SUM(F20,F23)</f>
        <v>0</v>
      </c>
      <c r="G19" s="96"/>
      <c r="H19" s="96"/>
      <c r="I19" s="96"/>
      <c r="J19" s="96"/>
      <c r="K19" s="93">
        <f>SUM(K20,K23)</f>
        <v>0</v>
      </c>
    </row>
    <row r="20" spans="1:14" s="94" customFormat="1" ht="71.25" x14ac:dyDescent="0.2">
      <c r="A20" s="34"/>
      <c r="B20" s="280" t="s">
        <v>11</v>
      </c>
      <c r="C20" s="89" t="s">
        <v>28</v>
      </c>
      <c r="D20" s="218" t="s">
        <v>252</v>
      </c>
      <c r="E20" s="359"/>
      <c r="F20" s="91">
        <f>SUM(F21,F22)</f>
        <v>0</v>
      </c>
      <c r="G20" s="96"/>
      <c r="H20" s="96"/>
      <c r="I20" s="103"/>
      <c r="J20" s="98"/>
      <c r="K20" s="93">
        <f>SUM(K21,K22)</f>
        <v>0</v>
      </c>
    </row>
    <row r="21" spans="1:14" s="94" customFormat="1" ht="30" customHeight="1" x14ac:dyDescent="0.2">
      <c r="A21" s="34"/>
      <c r="B21" s="88" t="s">
        <v>12</v>
      </c>
      <c r="C21" s="89" t="s">
        <v>29</v>
      </c>
      <c r="D21" s="97" t="s">
        <v>300</v>
      </c>
      <c r="E21" s="359" t="s">
        <v>412</v>
      </c>
      <c r="F21" s="91"/>
      <c r="G21" s="96"/>
      <c r="H21" s="96"/>
      <c r="I21" s="98">
        <v>0.05</v>
      </c>
      <c r="J21" s="99"/>
      <c r="K21" s="93">
        <f t="shared" ref="K21:K23" si="1">F21*J21</f>
        <v>0</v>
      </c>
    </row>
    <row r="22" spans="1:14" s="94" customFormat="1" ht="30" customHeight="1" x14ac:dyDescent="0.2">
      <c r="A22" s="34"/>
      <c r="B22" s="88" t="s">
        <v>13</v>
      </c>
      <c r="C22" s="89" t="s">
        <v>30</v>
      </c>
      <c r="D22" s="97" t="s">
        <v>301</v>
      </c>
      <c r="E22" s="359" t="s">
        <v>413</v>
      </c>
      <c r="F22" s="91"/>
      <c r="G22" s="96"/>
      <c r="H22" s="96"/>
      <c r="I22" s="98">
        <v>0.25</v>
      </c>
      <c r="J22" s="105"/>
      <c r="K22" s="93">
        <f t="shared" si="1"/>
        <v>0</v>
      </c>
    </row>
    <row r="23" spans="1:14" s="94" customFormat="1" ht="47.25" customHeight="1" x14ac:dyDescent="0.2">
      <c r="A23" s="34"/>
      <c r="B23" s="280" t="s">
        <v>14</v>
      </c>
      <c r="C23" s="89" t="s">
        <v>31</v>
      </c>
      <c r="D23" s="219" t="s">
        <v>551</v>
      </c>
      <c r="E23" s="359" t="s">
        <v>414</v>
      </c>
      <c r="F23" s="91"/>
      <c r="G23" s="96"/>
      <c r="H23" s="96"/>
      <c r="I23" s="98">
        <v>0.25</v>
      </c>
      <c r="J23" s="102"/>
      <c r="K23" s="93">
        <f t="shared" si="1"/>
        <v>0</v>
      </c>
      <c r="L23" s="107"/>
    </row>
    <row r="24" spans="1:14" s="94" customFormat="1" ht="30" customHeight="1" x14ac:dyDescent="0.2">
      <c r="A24" s="34"/>
      <c r="B24" s="280" t="s">
        <v>15</v>
      </c>
      <c r="C24" s="89" t="s">
        <v>33</v>
      </c>
      <c r="D24" s="195" t="s">
        <v>228</v>
      </c>
      <c r="E24" s="359"/>
      <c r="F24" s="91">
        <f>SUM(F25,F26,F27)</f>
        <v>0</v>
      </c>
      <c r="G24" s="96"/>
      <c r="H24" s="96"/>
      <c r="I24" s="98"/>
      <c r="J24" s="100"/>
      <c r="K24" s="93">
        <f>SUM(K25,K26,K27)</f>
        <v>0</v>
      </c>
      <c r="L24" s="107"/>
    </row>
    <row r="25" spans="1:14" s="94" customFormat="1" ht="30" customHeight="1" x14ac:dyDescent="0.2">
      <c r="A25" s="34"/>
      <c r="B25" s="88" t="s">
        <v>32</v>
      </c>
      <c r="C25" s="89" t="s">
        <v>112</v>
      </c>
      <c r="D25" s="219" t="s">
        <v>297</v>
      </c>
      <c r="E25" s="359" t="s">
        <v>349</v>
      </c>
      <c r="F25" s="91"/>
      <c r="G25" s="96"/>
      <c r="H25" s="96"/>
      <c r="I25" s="98">
        <v>1</v>
      </c>
      <c r="J25" s="102"/>
      <c r="K25" s="93">
        <f t="shared" ref="K25:K26" si="2">F25*J25</f>
        <v>0</v>
      </c>
    </row>
    <row r="26" spans="1:14" s="94" customFormat="1" ht="30" customHeight="1" x14ac:dyDescent="0.2">
      <c r="B26" s="88" t="s">
        <v>34</v>
      </c>
      <c r="C26" s="89" t="s">
        <v>113</v>
      </c>
      <c r="D26" s="218" t="s">
        <v>298</v>
      </c>
      <c r="E26" s="359" t="s">
        <v>420</v>
      </c>
      <c r="F26" s="91"/>
      <c r="G26" s="96"/>
      <c r="H26" s="96"/>
      <c r="I26" s="98">
        <v>1</v>
      </c>
      <c r="J26" s="102"/>
      <c r="K26" s="93">
        <f t="shared" si="2"/>
        <v>0</v>
      </c>
    </row>
    <row r="27" spans="1:14" s="94" customFormat="1" ht="30" customHeight="1" x14ac:dyDescent="0.2">
      <c r="B27" s="88" t="s">
        <v>36</v>
      </c>
      <c r="C27" s="89" t="s">
        <v>114</v>
      </c>
      <c r="D27" s="218" t="s">
        <v>299</v>
      </c>
      <c r="E27" s="359"/>
      <c r="F27" s="91">
        <f>SUM(F28,F29)</f>
        <v>0</v>
      </c>
      <c r="G27" s="96"/>
      <c r="H27" s="96"/>
      <c r="I27" s="98"/>
      <c r="J27" s="100"/>
      <c r="K27" s="93">
        <f>SUM(K28,K29)</f>
        <v>0</v>
      </c>
    </row>
    <row r="28" spans="1:14" s="94" customFormat="1" ht="30" customHeight="1" x14ac:dyDescent="0.2">
      <c r="B28" s="88" t="s">
        <v>38</v>
      </c>
      <c r="C28" s="89" t="s">
        <v>115</v>
      </c>
      <c r="D28" s="97" t="s">
        <v>300</v>
      </c>
      <c r="E28" s="359" t="s">
        <v>350</v>
      </c>
      <c r="F28" s="91"/>
      <c r="G28" s="96"/>
      <c r="H28" s="96"/>
      <c r="I28" s="98">
        <v>0.2</v>
      </c>
      <c r="J28" s="102"/>
      <c r="K28" s="93">
        <f t="shared" ref="K28:K29" si="3">F28*J28</f>
        <v>0</v>
      </c>
    </row>
    <row r="29" spans="1:14" s="94" customFormat="1" ht="30" customHeight="1" x14ac:dyDescent="0.2">
      <c r="B29" s="88" t="s">
        <v>41</v>
      </c>
      <c r="C29" s="89" t="s">
        <v>116</v>
      </c>
      <c r="D29" s="97" t="s">
        <v>301</v>
      </c>
      <c r="E29" s="359" t="s">
        <v>351</v>
      </c>
      <c r="F29" s="91"/>
      <c r="G29" s="96"/>
      <c r="H29" s="96"/>
      <c r="I29" s="98">
        <v>0.4</v>
      </c>
      <c r="J29" s="102"/>
      <c r="K29" s="93">
        <f t="shared" si="3"/>
        <v>0</v>
      </c>
    </row>
    <row r="30" spans="1:14" s="94" customFormat="1" ht="30" customHeight="1" x14ac:dyDescent="0.2">
      <c r="B30" s="88" t="s">
        <v>43</v>
      </c>
      <c r="C30" s="89" t="s">
        <v>35</v>
      </c>
      <c r="D30" s="195" t="s">
        <v>373</v>
      </c>
      <c r="E30" s="359"/>
      <c r="F30" s="91">
        <f>SUM(F31,F32,F33,F34,F35,F38,F39,F40,F41)</f>
        <v>0</v>
      </c>
      <c r="G30" s="96"/>
      <c r="H30" s="96"/>
      <c r="I30" s="98"/>
      <c r="J30" s="100"/>
      <c r="K30" s="93">
        <f>SUM(K31,K32,K33,K34,K35,K38,K39,K40,K41)</f>
        <v>0</v>
      </c>
    </row>
    <row r="31" spans="1:14" s="94" customFormat="1" ht="30" customHeight="1" x14ac:dyDescent="0.2">
      <c r="B31" s="88" t="s">
        <v>45</v>
      </c>
      <c r="C31" s="89" t="s">
        <v>117</v>
      </c>
      <c r="D31" s="218" t="s">
        <v>302</v>
      </c>
      <c r="E31" s="359" t="s">
        <v>352</v>
      </c>
      <c r="F31" s="91"/>
      <c r="G31" s="96"/>
      <c r="H31" s="96"/>
      <c r="I31" s="98">
        <v>0.2</v>
      </c>
      <c r="J31" s="102"/>
      <c r="K31" s="93">
        <f t="shared" ref="K31:K32" si="4">F31*J31</f>
        <v>0</v>
      </c>
    </row>
    <row r="32" spans="1:14" s="94" customFormat="1" ht="30" customHeight="1" x14ac:dyDescent="0.2">
      <c r="B32" s="88" t="s">
        <v>47</v>
      </c>
      <c r="C32" s="89" t="s">
        <v>118</v>
      </c>
      <c r="D32" s="218" t="s">
        <v>303</v>
      </c>
      <c r="E32" s="359" t="s">
        <v>353</v>
      </c>
      <c r="F32" s="91"/>
      <c r="G32" s="96"/>
      <c r="H32" s="96"/>
      <c r="I32" s="98">
        <v>1</v>
      </c>
      <c r="J32" s="99"/>
      <c r="K32" s="93">
        <f t="shared" si="4"/>
        <v>0</v>
      </c>
    </row>
    <row r="33" spans="2:11" s="94" customFormat="1" ht="57" x14ac:dyDescent="0.2">
      <c r="B33" s="88" t="s">
        <v>48</v>
      </c>
      <c r="C33" s="89" t="s">
        <v>119</v>
      </c>
      <c r="D33" s="218" t="s">
        <v>515</v>
      </c>
      <c r="E33" s="359" t="s">
        <v>354</v>
      </c>
      <c r="F33" s="91"/>
      <c r="G33" s="96"/>
      <c r="H33" s="96"/>
      <c r="I33" s="98"/>
      <c r="J33" s="98"/>
      <c r="K33" s="93"/>
    </row>
    <row r="34" spans="2:11" s="94" customFormat="1" ht="30" customHeight="1" x14ac:dyDescent="0.2">
      <c r="B34" s="88" t="s">
        <v>49</v>
      </c>
      <c r="C34" s="89" t="s">
        <v>120</v>
      </c>
      <c r="D34" s="219" t="s">
        <v>304</v>
      </c>
      <c r="E34" s="359" t="s">
        <v>355</v>
      </c>
      <c r="F34" s="91"/>
      <c r="G34" s="96"/>
      <c r="H34" s="96"/>
      <c r="I34" s="98">
        <v>1</v>
      </c>
      <c r="J34" s="108"/>
      <c r="K34" s="93">
        <f>F34*J34</f>
        <v>0</v>
      </c>
    </row>
    <row r="35" spans="2:11" s="94" customFormat="1" ht="30" customHeight="1" x14ac:dyDescent="0.2">
      <c r="B35" s="88" t="s">
        <v>50</v>
      </c>
      <c r="C35" s="89" t="s">
        <v>121</v>
      </c>
      <c r="D35" s="219" t="s">
        <v>305</v>
      </c>
      <c r="E35" s="455" t="s">
        <v>356</v>
      </c>
      <c r="F35" s="91">
        <f>SUM(F36,F37)</f>
        <v>0</v>
      </c>
      <c r="G35" s="96"/>
      <c r="H35" s="96"/>
      <c r="I35" s="98"/>
      <c r="J35" s="98"/>
      <c r="K35" s="93">
        <f>SUM(K36,K37)</f>
        <v>0</v>
      </c>
    </row>
    <row r="36" spans="2:11" s="94" customFormat="1" ht="30" customHeight="1" x14ac:dyDescent="0.2">
      <c r="B36" s="88" t="s">
        <v>52</v>
      </c>
      <c r="C36" s="89" t="s">
        <v>338</v>
      </c>
      <c r="D36" s="106" t="s">
        <v>415</v>
      </c>
      <c r="E36" s="455"/>
      <c r="F36" s="91"/>
      <c r="G36" s="96"/>
      <c r="H36" s="96"/>
      <c r="I36" s="98">
        <v>0</v>
      </c>
      <c r="J36" s="99"/>
      <c r="K36" s="93">
        <f t="shared" ref="K36:K41" si="5">F36*J36</f>
        <v>0</v>
      </c>
    </row>
    <row r="37" spans="2:11" s="94" customFormat="1" ht="30" customHeight="1" x14ac:dyDescent="0.2">
      <c r="B37" s="88" t="s">
        <v>54</v>
      </c>
      <c r="C37" s="89" t="s">
        <v>339</v>
      </c>
      <c r="D37" s="97" t="s">
        <v>306</v>
      </c>
      <c r="E37" s="455"/>
      <c r="F37" s="91"/>
      <c r="G37" s="96"/>
      <c r="H37" s="96"/>
      <c r="I37" s="98">
        <v>1</v>
      </c>
      <c r="J37" s="99"/>
      <c r="K37" s="93">
        <f t="shared" si="5"/>
        <v>0</v>
      </c>
    </row>
    <row r="38" spans="2:11" s="94" customFormat="1" ht="30" customHeight="1" x14ac:dyDescent="0.2">
      <c r="B38" s="88" t="s">
        <v>56</v>
      </c>
      <c r="C38" s="89" t="s">
        <v>122</v>
      </c>
      <c r="D38" s="219" t="s">
        <v>416</v>
      </c>
      <c r="E38" s="359" t="s">
        <v>392</v>
      </c>
      <c r="F38" s="91"/>
      <c r="G38" s="96"/>
      <c r="H38" s="96"/>
      <c r="I38" s="98">
        <v>1</v>
      </c>
      <c r="J38" s="99"/>
      <c r="K38" s="93">
        <f t="shared" si="5"/>
        <v>0</v>
      </c>
    </row>
    <row r="39" spans="2:11" s="94" customFormat="1" ht="30" customHeight="1" x14ac:dyDescent="0.2">
      <c r="B39" s="88" t="s">
        <v>58</v>
      </c>
      <c r="C39" s="89" t="s">
        <v>123</v>
      </c>
      <c r="D39" s="219" t="s">
        <v>375</v>
      </c>
      <c r="E39" s="359" t="s">
        <v>393</v>
      </c>
      <c r="F39" s="91"/>
      <c r="G39" s="96"/>
      <c r="H39" s="96"/>
      <c r="I39" s="98">
        <v>1</v>
      </c>
      <c r="J39" s="99"/>
      <c r="K39" s="93">
        <f t="shared" si="5"/>
        <v>0</v>
      </c>
    </row>
    <row r="40" spans="2:11" s="94" customFormat="1" ht="41.25" customHeight="1" x14ac:dyDescent="0.2">
      <c r="B40" s="88" t="s">
        <v>61</v>
      </c>
      <c r="C40" s="89" t="s">
        <v>124</v>
      </c>
      <c r="D40" s="218" t="s">
        <v>417</v>
      </c>
      <c r="E40" s="359" t="s">
        <v>394</v>
      </c>
      <c r="F40" s="91"/>
      <c r="G40" s="96"/>
      <c r="H40" s="96"/>
      <c r="I40" s="98">
        <v>1</v>
      </c>
      <c r="J40" s="99"/>
      <c r="K40" s="93">
        <f t="shared" si="5"/>
        <v>0</v>
      </c>
    </row>
    <row r="41" spans="2:11" s="94" customFormat="1" ht="30" customHeight="1" x14ac:dyDescent="0.2">
      <c r="B41" s="88" t="s">
        <v>63</v>
      </c>
      <c r="C41" s="89" t="s">
        <v>125</v>
      </c>
      <c r="D41" s="218" t="s">
        <v>374</v>
      </c>
      <c r="E41" s="359" t="s">
        <v>395</v>
      </c>
      <c r="F41" s="91"/>
      <c r="G41" s="96"/>
      <c r="H41" s="96"/>
      <c r="I41" s="98">
        <v>1</v>
      </c>
      <c r="J41" s="99"/>
      <c r="K41" s="93">
        <f t="shared" si="5"/>
        <v>0</v>
      </c>
    </row>
    <row r="42" spans="2:11" s="94" customFormat="1" ht="30" customHeight="1" x14ac:dyDescent="0.2">
      <c r="B42" s="88" t="s">
        <v>64</v>
      </c>
      <c r="C42" s="89" t="s">
        <v>37</v>
      </c>
      <c r="D42" s="195" t="s">
        <v>516</v>
      </c>
      <c r="E42" s="359"/>
      <c r="F42" s="91">
        <f>SUM(F43,F49)</f>
        <v>0</v>
      </c>
      <c r="G42" s="96"/>
      <c r="H42" s="96"/>
      <c r="I42" s="98"/>
      <c r="J42" s="96"/>
      <c r="K42" s="93">
        <f>SUM(K43,K49)</f>
        <v>0</v>
      </c>
    </row>
    <row r="43" spans="2:11" s="94" customFormat="1" ht="30" customHeight="1" x14ac:dyDescent="0.2">
      <c r="B43" s="88" t="s">
        <v>65</v>
      </c>
      <c r="C43" s="89" t="s">
        <v>126</v>
      </c>
      <c r="D43" s="218" t="s">
        <v>307</v>
      </c>
      <c r="E43" s="359"/>
      <c r="F43" s="331">
        <f>SUM(F44,F45,F46,F47,F48)</f>
        <v>0</v>
      </c>
      <c r="G43" s="96"/>
      <c r="H43" s="96"/>
      <c r="I43" s="98"/>
      <c r="J43" s="98"/>
      <c r="K43" s="93">
        <f>SUM(K44,K45,K46,K47,K48)</f>
        <v>0</v>
      </c>
    </row>
    <row r="44" spans="2:11" s="94" customFormat="1" ht="30" customHeight="1" x14ac:dyDescent="0.2">
      <c r="B44" s="88" t="s">
        <v>66</v>
      </c>
      <c r="C44" s="89" t="s">
        <v>127</v>
      </c>
      <c r="D44" s="97" t="s">
        <v>308</v>
      </c>
      <c r="E44" s="359" t="s">
        <v>357</v>
      </c>
      <c r="F44" s="91"/>
      <c r="G44" s="96"/>
      <c r="H44" s="96"/>
      <c r="I44" s="98">
        <v>0.05</v>
      </c>
      <c r="J44" s="99"/>
      <c r="K44" s="93">
        <f t="shared" ref="K44:K46" si="6">F44*J44</f>
        <v>0</v>
      </c>
    </row>
    <row r="45" spans="2:11" s="94" customFormat="1" ht="30" customHeight="1" x14ac:dyDescent="0.2">
      <c r="B45" s="88" t="s">
        <v>67</v>
      </c>
      <c r="C45" s="89" t="s">
        <v>128</v>
      </c>
      <c r="D45" s="97" t="s">
        <v>548</v>
      </c>
      <c r="E45" s="360" t="s">
        <v>358</v>
      </c>
      <c r="F45" s="104"/>
      <c r="G45" s="96"/>
      <c r="H45" s="96"/>
      <c r="I45" s="98">
        <v>0.1</v>
      </c>
      <c r="J45" s="99"/>
      <c r="K45" s="93">
        <f t="shared" si="6"/>
        <v>0</v>
      </c>
    </row>
    <row r="46" spans="2:11" s="94" customFormat="1" ht="30" customHeight="1" x14ac:dyDescent="0.2">
      <c r="B46" s="88" t="s">
        <v>69</v>
      </c>
      <c r="C46" s="89" t="s">
        <v>129</v>
      </c>
      <c r="D46" s="106" t="s">
        <v>309</v>
      </c>
      <c r="E46" s="359" t="s">
        <v>396</v>
      </c>
      <c r="F46" s="91"/>
      <c r="G46" s="96"/>
      <c r="H46" s="96"/>
      <c r="I46" s="98">
        <v>0.4</v>
      </c>
      <c r="J46" s="99"/>
      <c r="K46" s="93">
        <f t="shared" si="6"/>
        <v>0</v>
      </c>
    </row>
    <row r="47" spans="2:11" s="94" customFormat="1" ht="33.75" customHeight="1" x14ac:dyDescent="0.2">
      <c r="B47" s="88" t="s">
        <v>71</v>
      </c>
      <c r="C47" s="89" t="s">
        <v>130</v>
      </c>
      <c r="D47" s="106" t="s">
        <v>418</v>
      </c>
      <c r="E47" s="359" t="s">
        <v>396</v>
      </c>
      <c r="F47" s="91"/>
      <c r="G47" s="96"/>
      <c r="H47" s="96"/>
      <c r="I47" s="98">
        <v>0.4</v>
      </c>
      <c r="J47" s="99"/>
      <c r="K47" s="93">
        <f t="shared" ref="K47:K48" si="7">F47*J47</f>
        <v>0</v>
      </c>
    </row>
    <row r="48" spans="2:11" s="94" customFormat="1" ht="30" customHeight="1" x14ac:dyDescent="0.2">
      <c r="B48" s="88" t="s">
        <v>73</v>
      </c>
      <c r="C48" s="89" t="s">
        <v>131</v>
      </c>
      <c r="D48" s="106" t="s">
        <v>310</v>
      </c>
      <c r="E48" s="359" t="s">
        <v>419</v>
      </c>
      <c r="F48" s="91"/>
      <c r="G48" s="96"/>
      <c r="H48" s="96"/>
      <c r="I48" s="98">
        <v>1</v>
      </c>
      <c r="J48" s="99"/>
      <c r="K48" s="93">
        <f t="shared" si="7"/>
        <v>0</v>
      </c>
    </row>
    <row r="49" spans="2:11" s="94" customFormat="1" ht="30" customHeight="1" x14ac:dyDescent="0.2">
      <c r="B49" s="88" t="s">
        <v>75</v>
      </c>
      <c r="C49" s="89" t="s">
        <v>132</v>
      </c>
      <c r="D49" s="218" t="s">
        <v>311</v>
      </c>
      <c r="E49" s="359"/>
      <c r="F49" s="331">
        <f>SUM(F50,F51,F52,F53)</f>
        <v>0</v>
      </c>
      <c r="G49" s="96"/>
      <c r="H49" s="96"/>
      <c r="I49" s="98"/>
      <c r="J49" s="98"/>
      <c r="K49" s="93">
        <f>SUM(K50,K51,K52,K53)</f>
        <v>0</v>
      </c>
    </row>
    <row r="50" spans="2:11" s="94" customFormat="1" ht="30" customHeight="1" x14ac:dyDescent="0.2">
      <c r="B50" s="88" t="s">
        <v>77</v>
      </c>
      <c r="C50" s="89" t="s">
        <v>133</v>
      </c>
      <c r="D50" s="97" t="s">
        <v>308</v>
      </c>
      <c r="E50" s="359" t="s">
        <v>357</v>
      </c>
      <c r="F50" s="91"/>
      <c r="G50" s="96"/>
      <c r="H50" s="96"/>
      <c r="I50" s="98">
        <v>0.05</v>
      </c>
      <c r="J50" s="99"/>
      <c r="K50" s="93">
        <f t="shared" ref="K50:K51" si="8">F50*J50</f>
        <v>0</v>
      </c>
    </row>
    <row r="51" spans="2:11" s="94" customFormat="1" ht="30" customHeight="1" x14ac:dyDescent="0.2">
      <c r="B51" s="88" t="s">
        <v>79</v>
      </c>
      <c r="C51" s="89" t="s">
        <v>134</v>
      </c>
      <c r="D51" s="97" t="s">
        <v>548</v>
      </c>
      <c r="E51" s="360" t="s">
        <v>359</v>
      </c>
      <c r="F51" s="104"/>
      <c r="G51" s="96"/>
      <c r="H51" s="96"/>
      <c r="I51" s="98">
        <v>0.3</v>
      </c>
      <c r="J51" s="99"/>
      <c r="K51" s="93">
        <f t="shared" si="8"/>
        <v>0</v>
      </c>
    </row>
    <row r="52" spans="2:11" s="94" customFormat="1" ht="30" customHeight="1" x14ac:dyDescent="0.2">
      <c r="B52" s="88" t="s">
        <v>80</v>
      </c>
      <c r="C52" s="89" t="s">
        <v>135</v>
      </c>
      <c r="D52" s="106" t="s">
        <v>309</v>
      </c>
      <c r="E52" s="359" t="s">
        <v>396</v>
      </c>
      <c r="F52" s="91"/>
      <c r="G52" s="96"/>
      <c r="H52" s="96"/>
      <c r="I52" s="98">
        <v>0.4</v>
      </c>
      <c r="J52" s="99"/>
      <c r="K52" s="93">
        <f>F52*J52</f>
        <v>0</v>
      </c>
    </row>
    <row r="53" spans="2:11" s="94" customFormat="1" ht="30" customHeight="1" x14ac:dyDescent="0.2">
      <c r="B53" s="88" t="s">
        <v>82</v>
      </c>
      <c r="C53" s="89" t="s">
        <v>137</v>
      </c>
      <c r="D53" s="106" t="s">
        <v>310</v>
      </c>
      <c r="E53" s="359" t="s">
        <v>397</v>
      </c>
      <c r="F53" s="91"/>
      <c r="G53" s="96"/>
      <c r="H53" s="96"/>
      <c r="I53" s="98">
        <v>1</v>
      </c>
      <c r="J53" s="99"/>
      <c r="K53" s="93">
        <f>F53*J53</f>
        <v>0</v>
      </c>
    </row>
    <row r="54" spans="2:11" s="94" customFormat="1" ht="30" customHeight="1" x14ac:dyDescent="0.2">
      <c r="B54" s="88" t="s">
        <v>84</v>
      </c>
      <c r="C54" s="89" t="s">
        <v>39</v>
      </c>
      <c r="D54" s="195" t="s">
        <v>312</v>
      </c>
      <c r="E54" s="359" t="s">
        <v>360</v>
      </c>
      <c r="F54" s="331">
        <f>SUM(F55,F56,F57,F58,F59,F60,F67,F68,F69)</f>
        <v>0</v>
      </c>
      <c r="G54" s="96"/>
      <c r="H54" s="96"/>
      <c r="I54" s="96"/>
      <c r="J54" s="96"/>
      <c r="K54" s="93">
        <f>SUM(K55,K56,K57,K58,K59,K60,K67,K68,K69)</f>
        <v>0</v>
      </c>
    </row>
    <row r="55" spans="2:11" s="94" customFormat="1" ht="30" customHeight="1" x14ac:dyDescent="0.2">
      <c r="B55" s="88" t="s">
        <v>86</v>
      </c>
      <c r="C55" s="89" t="s">
        <v>149</v>
      </c>
      <c r="D55" s="218" t="s">
        <v>426</v>
      </c>
      <c r="E55" s="359" t="s">
        <v>427</v>
      </c>
      <c r="F55" s="91"/>
      <c r="G55" s="96"/>
      <c r="H55" s="96"/>
      <c r="I55" s="98">
        <v>0.1</v>
      </c>
      <c r="J55" s="99"/>
      <c r="K55" s="93">
        <f t="shared" ref="K55:K59" si="9">F55*J55</f>
        <v>0</v>
      </c>
    </row>
    <row r="56" spans="2:11" s="94" customFormat="1" ht="30" customHeight="1" x14ac:dyDescent="0.2">
      <c r="B56" s="88" t="s">
        <v>88</v>
      </c>
      <c r="C56" s="89" t="s">
        <v>151</v>
      </c>
      <c r="D56" s="218" t="s">
        <v>428</v>
      </c>
      <c r="E56" s="359" t="s">
        <v>429</v>
      </c>
      <c r="F56" s="91"/>
      <c r="G56" s="96"/>
      <c r="H56" s="96"/>
      <c r="I56" s="98">
        <v>0.1</v>
      </c>
      <c r="J56" s="99"/>
      <c r="K56" s="93">
        <f t="shared" si="9"/>
        <v>0</v>
      </c>
    </row>
    <row r="57" spans="2:11" s="94" customFormat="1" ht="30" customHeight="1" x14ac:dyDescent="0.2">
      <c r="B57" s="88" t="s">
        <v>90</v>
      </c>
      <c r="C57" s="89" t="s">
        <v>153</v>
      </c>
      <c r="D57" s="218" t="s">
        <v>430</v>
      </c>
      <c r="E57" s="410" t="s">
        <v>507</v>
      </c>
      <c r="F57" s="91"/>
      <c r="G57" s="96"/>
      <c r="H57" s="96"/>
      <c r="I57" s="98">
        <v>0.05</v>
      </c>
      <c r="J57" s="99"/>
      <c r="K57" s="93">
        <f t="shared" si="9"/>
        <v>0</v>
      </c>
    </row>
    <row r="58" spans="2:11" s="94" customFormat="1" ht="30" customHeight="1" x14ac:dyDescent="0.2">
      <c r="B58" s="88" t="s">
        <v>92</v>
      </c>
      <c r="C58" s="89" t="s">
        <v>155</v>
      </c>
      <c r="D58" s="218" t="s">
        <v>254</v>
      </c>
      <c r="E58" s="410" t="s">
        <v>508</v>
      </c>
      <c r="F58" s="91"/>
      <c r="G58" s="96"/>
      <c r="H58" s="96"/>
      <c r="I58" s="98">
        <v>7.0000000000000007E-2</v>
      </c>
      <c r="J58" s="99"/>
      <c r="K58" s="93">
        <f t="shared" si="9"/>
        <v>0</v>
      </c>
    </row>
    <row r="59" spans="2:11" s="94" customFormat="1" ht="30" customHeight="1" x14ac:dyDescent="0.2">
      <c r="B59" s="88" t="s">
        <v>94</v>
      </c>
      <c r="C59" s="89" t="s">
        <v>157</v>
      </c>
      <c r="D59" s="218" t="s">
        <v>253</v>
      </c>
      <c r="E59" s="410" t="s">
        <v>509</v>
      </c>
      <c r="F59" s="91"/>
      <c r="G59" s="96"/>
      <c r="H59" s="96"/>
      <c r="I59" s="98">
        <v>1</v>
      </c>
      <c r="J59" s="99"/>
      <c r="K59" s="93">
        <f t="shared" si="9"/>
        <v>0</v>
      </c>
    </row>
    <row r="60" spans="2:11" s="94" customFormat="1" ht="48" customHeight="1" x14ac:dyDescent="0.2">
      <c r="B60" s="88" t="s">
        <v>95</v>
      </c>
      <c r="C60" s="89" t="s">
        <v>159</v>
      </c>
      <c r="D60" s="218" t="s">
        <v>255</v>
      </c>
      <c r="E60" s="359" t="s">
        <v>424</v>
      </c>
      <c r="F60" s="331">
        <f>SUM(F61,F66)</f>
        <v>0</v>
      </c>
      <c r="G60" s="96"/>
      <c r="H60" s="96"/>
      <c r="I60" s="109"/>
      <c r="J60" s="98"/>
      <c r="K60" s="93">
        <f>SUM(K61,K66)</f>
        <v>0</v>
      </c>
    </row>
    <row r="61" spans="2:11" s="94" customFormat="1" ht="30" customHeight="1" x14ac:dyDescent="0.2">
      <c r="B61" s="88" t="s">
        <v>103</v>
      </c>
      <c r="C61" s="89" t="s">
        <v>161</v>
      </c>
      <c r="D61" s="97" t="s">
        <v>377</v>
      </c>
      <c r="E61" s="359"/>
      <c r="F61" s="331">
        <f>SUM(F62,F63,F64,F65)</f>
        <v>0</v>
      </c>
      <c r="G61" s="96"/>
      <c r="H61" s="96"/>
      <c r="I61" s="98"/>
      <c r="J61" s="98"/>
      <c r="K61" s="93">
        <f>SUM(K62,K63,K64,K65)</f>
        <v>0</v>
      </c>
    </row>
    <row r="62" spans="2:11" s="94" customFormat="1" ht="30" customHeight="1" x14ac:dyDescent="0.2">
      <c r="B62" s="88" t="s">
        <v>104</v>
      </c>
      <c r="C62" s="89" t="s">
        <v>163</v>
      </c>
      <c r="D62" s="425" t="s">
        <v>378</v>
      </c>
      <c r="E62" s="359"/>
      <c r="F62" s="91"/>
      <c r="G62" s="96"/>
      <c r="H62" s="96"/>
      <c r="I62" s="98">
        <v>1</v>
      </c>
      <c r="J62" s="99"/>
      <c r="K62" s="93">
        <f t="shared" ref="K62:K69" si="10">F62*J62</f>
        <v>0</v>
      </c>
    </row>
    <row r="63" spans="2:11" s="94" customFormat="1" ht="30" customHeight="1" x14ac:dyDescent="0.2">
      <c r="B63" s="88" t="s">
        <v>105</v>
      </c>
      <c r="C63" s="89" t="s">
        <v>165</v>
      </c>
      <c r="D63" s="425" t="s">
        <v>383</v>
      </c>
      <c r="E63" s="359"/>
      <c r="F63" s="91"/>
      <c r="G63" s="96"/>
      <c r="H63" s="96"/>
      <c r="I63" s="98">
        <v>1</v>
      </c>
      <c r="J63" s="99"/>
      <c r="K63" s="93">
        <f t="shared" si="10"/>
        <v>0</v>
      </c>
    </row>
    <row r="64" spans="2:11" s="94" customFormat="1" ht="30" customHeight="1" x14ac:dyDescent="0.2">
      <c r="B64" s="88" t="s">
        <v>106</v>
      </c>
      <c r="C64" s="89" t="s">
        <v>167</v>
      </c>
      <c r="D64" s="425" t="s">
        <v>379</v>
      </c>
      <c r="E64" s="359"/>
      <c r="F64" s="91"/>
      <c r="G64" s="96"/>
      <c r="H64" s="96"/>
      <c r="I64" s="98">
        <v>1</v>
      </c>
      <c r="J64" s="99"/>
      <c r="K64" s="93">
        <f t="shared" si="10"/>
        <v>0</v>
      </c>
    </row>
    <row r="65" spans="2:15" s="94" customFormat="1" ht="30" customHeight="1" x14ac:dyDescent="0.2">
      <c r="B65" s="88" t="s">
        <v>107</v>
      </c>
      <c r="C65" s="89" t="s">
        <v>169</v>
      </c>
      <c r="D65" s="425" t="s">
        <v>438</v>
      </c>
      <c r="E65" s="359"/>
      <c r="F65" s="91"/>
      <c r="G65" s="96"/>
      <c r="H65" s="96"/>
      <c r="I65" s="98">
        <v>1</v>
      </c>
      <c r="J65" s="99"/>
      <c r="K65" s="93">
        <f t="shared" si="10"/>
        <v>0</v>
      </c>
    </row>
    <row r="66" spans="2:15" s="94" customFormat="1" ht="30" customHeight="1" x14ac:dyDescent="0.2">
      <c r="B66" s="88" t="s">
        <v>108</v>
      </c>
      <c r="C66" s="89" t="s">
        <v>171</v>
      </c>
      <c r="D66" s="97" t="s">
        <v>380</v>
      </c>
      <c r="E66" s="359"/>
      <c r="F66" s="91"/>
      <c r="G66" s="96"/>
      <c r="H66" s="96"/>
      <c r="I66" s="98">
        <v>1</v>
      </c>
      <c r="J66" s="99"/>
      <c r="K66" s="93">
        <f t="shared" si="10"/>
        <v>0</v>
      </c>
    </row>
    <row r="67" spans="2:15" s="94" customFormat="1" ht="30" customHeight="1" x14ac:dyDescent="0.2">
      <c r="B67" s="88" t="s">
        <v>109</v>
      </c>
      <c r="C67" s="89" t="s">
        <v>173</v>
      </c>
      <c r="D67" s="218" t="s">
        <v>256</v>
      </c>
      <c r="E67" s="359" t="s">
        <v>423</v>
      </c>
      <c r="F67" s="91"/>
      <c r="G67" s="96"/>
      <c r="H67" s="96"/>
      <c r="I67" s="98">
        <v>1</v>
      </c>
      <c r="J67" s="99"/>
      <c r="K67" s="93">
        <f t="shared" si="10"/>
        <v>0</v>
      </c>
    </row>
    <row r="68" spans="2:15" s="94" customFormat="1" ht="30" customHeight="1" x14ac:dyDescent="0.2">
      <c r="B68" s="88" t="s">
        <v>110</v>
      </c>
      <c r="C68" s="89" t="s">
        <v>175</v>
      </c>
      <c r="D68" s="218" t="s">
        <v>512</v>
      </c>
      <c r="E68" s="359" t="s">
        <v>425</v>
      </c>
      <c r="F68" s="91"/>
      <c r="G68" s="96"/>
      <c r="H68" s="96"/>
      <c r="I68" s="98">
        <v>0.05</v>
      </c>
      <c r="J68" s="99"/>
      <c r="K68" s="93">
        <f t="shared" si="10"/>
        <v>0</v>
      </c>
    </row>
    <row r="69" spans="2:15" s="94" customFormat="1" ht="30" customHeight="1" x14ac:dyDescent="0.2">
      <c r="B69" s="88" t="s">
        <v>111</v>
      </c>
      <c r="C69" s="89" t="s">
        <v>177</v>
      </c>
      <c r="D69" s="218" t="s">
        <v>306</v>
      </c>
      <c r="E69" s="359" t="s">
        <v>360</v>
      </c>
      <c r="F69" s="91"/>
      <c r="G69" s="96"/>
      <c r="H69" s="96"/>
      <c r="I69" s="98"/>
      <c r="J69" s="99"/>
      <c r="K69" s="93">
        <f t="shared" si="10"/>
        <v>0</v>
      </c>
    </row>
    <row r="70" spans="2:15" s="94" customFormat="1" ht="30" customHeight="1" x14ac:dyDescent="0.2">
      <c r="B70" s="88" t="s">
        <v>136</v>
      </c>
      <c r="C70" s="89" t="s">
        <v>42</v>
      </c>
      <c r="D70" s="197" t="s">
        <v>325</v>
      </c>
      <c r="E70" s="359"/>
      <c r="F70" s="331">
        <f>SUM(F71,F72,F73)</f>
        <v>0</v>
      </c>
      <c r="G70" s="96"/>
      <c r="H70" s="96"/>
      <c r="I70" s="103"/>
      <c r="J70" s="98"/>
      <c r="K70" s="93">
        <f>SUM(K71,K72,K73)</f>
        <v>0</v>
      </c>
    </row>
    <row r="71" spans="2:15" s="94" customFormat="1" ht="30" customHeight="1" x14ac:dyDescent="0.2">
      <c r="B71" s="88" t="s">
        <v>138</v>
      </c>
      <c r="C71" s="89" t="s">
        <v>180</v>
      </c>
      <c r="D71" s="218" t="s">
        <v>257</v>
      </c>
      <c r="E71" s="359" t="s">
        <v>361</v>
      </c>
      <c r="F71" s="91"/>
      <c r="G71" s="96"/>
      <c r="H71" s="96"/>
      <c r="I71" s="98"/>
      <c r="J71" s="102"/>
      <c r="K71" s="93">
        <f t="shared" ref="K71:K73" si="11">F71*J71</f>
        <v>0</v>
      </c>
    </row>
    <row r="72" spans="2:15" s="94" customFormat="1" ht="30" customHeight="1" x14ac:dyDescent="0.2">
      <c r="B72" s="88" t="s">
        <v>139</v>
      </c>
      <c r="C72" s="89" t="s">
        <v>182</v>
      </c>
      <c r="D72" s="219" t="s">
        <v>326</v>
      </c>
      <c r="E72" s="359" t="s">
        <v>332</v>
      </c>
      <c r="F72" s="91"/>
      <c r="G72" s="96"/>
      <c r="H72" s="96"/>
      <c r="I72" s="98">
        <v>1</v>
      </c>
      <c r="J72" s="102"/>
      <c r="K72" s="93">
        <f t="shared" si="11"/>
        <v>0</v>
      </c>
    </row>
    <row r="73" spans="2:15" s="94" customFormat="1" ht="30" customHeight="1" x14ac:dyDescent="0.2">
      <c r="B73" s="88" t="s">
        <v>140</v>
      </c>
      <c r="C73" s="89" t="s">
        <v>184</v>
      </c>
      <c r="D73" s="219" t="s">
        <v>439</v>
      </c>
      <c r="E73" s="359" t="s">
        <v>420</v>
      </c>
      <c r="F73" s="91"/>
      <c r="G73" s="96"/>
      <c r="H73" s="96"/>
      <c r="I73" s="98">
        <v>1</v>
      </c>
      <c r="J73" s="102"/>
      <c r="K73" s="93">
        <f t="shared" si="11"/>
        <v>0</v>
      </c>
    </row>
    <row r="74" spans="2:15" s="94" customFormat="1" ht="42.75" x14ac:dyDescent="0.2">
      <c r="B74" s="88" t="s">
        <v>141</v>
      </c>
      <c r="C74" s="196" t="s">
        <v>51</v>
      </c>
      <c r="D74" s="223" t="s">
        <v>327</v>
      </c>
      <c r="E74" s="361"/>
      <c r="F74" s="357">
        <f>SUM(F75,F80)</f>
        <v>0</v>
      </c>
      <c r="G74" s="96"/>
      <c r="H74" s="96"/>
      <c r="I74" s="103"/>
      <c r="J74" s="103"/>
      <c r="K74" s="329">
        <f>SUM(K75,K80)</f>
        <v>0</v>
      </c>
    </row>
    <row r="75" spans="2:15" s="94" customFormat="1" ht="30" customHeight="1" x14ac:dyDescent="0.2">
      <c r="B75" s="88" t="s">
        <v>142</v>
      </c>
      <c r="C75" s="110" t="s">
        <v>53</v>
      </c>
      <c r="D75" s="198" t="s">
        <v>328</v>
      </c>
      <c r="E75" s="362"/>
      <c r="F75" s="331">
        <f>SUM(F76,F77,F78,F79)</f>
        <v>0</v>
      </c>
      <c r="G75" s="111"/>
      <c r="H75" s="111"/>
      <c r="I75" s="103"/>
      <c r="J75" s="103"/>
      <c r="K75" s="93">
        <f>SUM(K76,K77,K78,K79)</f>
        <v>0</v>
      </c>
      <c r="M75" s="95"/>
      <c r="N75" s="95"/>
    </row>
    <row r="76" spans="2:15" s="94" customFormat="1" ht="30" customHeight="1" x14ac:dyDescent="0.2">
      <c r="B76" s="88" t="s">
        <v>143</v>
      </c>
      <c r="C76" s="89" t="s">
        <v>55</v>
      </c>
      <c r="D76" s="220" t="s">
        <v>279</v>
      </c>
      <c r="E76" s="363" t="s">
        <v>398</v>
      </c>
      <c r="F76" s="112"/>
      <c r="G76" s="102"/>
      <c r="H76" s="102"/>
      <c r="I76" s="98">
        <v>0</v>
      </c>
      <c r="J76" s="102"/>
      <c r="K76" s="93">
        <f t="shared" ref="K76:K79" si="12">F76*J76</f>
        <v>0</v>
      </c>
      <c r="M76" s="95"/>
      <c r="N76" s="95"/>
    </row>
    <row r="77" spans="2:15" s="94" customFormat="1" ht="30" customHeight="1" x14ac:dyDescent="0.2">
      <c r="B77" s="88" t="s">
        <v>144</v>
      </c>
      <c r="C77" s="110" t="s">
        <v>57</v>
      </c>
      <c r="D77" s="220" t="s">
        <v>280</v>
      </c>
      <c r="E77" s="363" t="s">
        <v>398</v>
      </c>
      <c r="F77" s="112"/>
      <c r="G77" s="102"/>
      <c r="H77" s="102"/>
      <c r="I77" s="98">
        <v>0</v>
      </c>
      <c r="J77" s="102"/>
      <c r="K77" s="93">
        <f t="shared" si="12"/>
        <v>0</v>
      </c>
      <c r="M77" s="95"/>
      <c r="N77" s="95"/>
    </row>
    <row r="78" spans="2:15" s="94" customFormat="1" ht="30" customHeight="1" x14ac:dyDescent="0.2">
      <c r="B78" s="88" t="s">
        <v>145</v>
      </c>
      <c r="C78" s="110" t="s">
        <v>59</v>
      </c>
      <c r="D78" s="220" t="s">
        <v>330</v>
      </c>
      <c r="E78" s="363" t="s">
        <v>398</v>
      </c>
      <c r="F78" s="112"/>
      <c r="G78" s="102"/>
      <c r="H78" s="102"/>
      <c r="I78" s="98">
        <v>0</v>
      </c>
      <c r="J78" s="102"/>
      <c r="K78" s="93">
        <f t="shared" si="12"/>
        <v>0</v>
      </c>
      <c r="M78" s="95"/>
      <c r="N78" s="95"/>
    </row>
    <row r="79" spans="2:15" s="94" customFormat="1" ht="30" customHeight="1" x14ac:dyDescent="0.2">
      <c r="B79" s="88" t="s">
        <v>146</v>
      </c>
      <c r="C79" s="110" t="s">
        <v>62</v>
      </c>
      <c r="D79" s="220" t="s">
        <v>549</v>
      </c>
      <c r="E79" s="363" t="s">
        <v>398</v>
      </c>
      <c r="F79" s="112"/>
      <c r="G79" s="102"/>
      <c r="H79" s="96"/>
      <c r="I79" s="98">
        <v>0</v>
      </c>
      <c r="J79" s="102"/>
      <c r="K79" s="93">
        <f t="shared" si="12"/>
        <v>0</v>
      </c>
      <c r="M79" s="95"/>
      <c r="N79" s="95"/>
    </row>
    <row r="80" spans="2:15" s="94" customFormat="1" ht="30" customHeight="1" x14ac:dyDescent="0.2">
      <c r="B80" s="88" t="s">
        <v>147</v>
      </c>
      <c r="C80" s="110" t="s">
        <v>68</v>
      </c>
      <c r="D80" s="198" t="s">
        <v>329</v>
      </c>
      <c r="E80" s="362"/>
      <c r="F80" s="331">
        <f>SUM(F81,F82,F83,F84)</f>
        <v>0</v>
      </c>
      <c r="G80" s="111"/>
      <c r="H80" s="111"/>
      <c r="I80" s="96"/>
      <c r="J80" s="103"/>
      <c r="K80" s="93">
        <f>SUM(K81,K82,K83,K84)</f>
        <v>0</v>
      </c>
      <c r="M80" s="114"/>
      <c r="N80" s="114"/>
      <c r="O80" s="114"/>
    </row>
    <row r="81" spans="2:15" s="94" customFormat="1" ht="30" customHeight="1" x14ac:dyDescent="0.2">
      <c r="B81" s="88" t="s">
        <v>148</v>
      </c>
      <c r="C81" s="89" t="s">
        <v>70</v>
      </c>
      <c r="D81" s="220" t="s">
        <v>279</v>
      </c>
      <c r="E81" s="363" t="s">
        <v>398</v>
      </c>
      <c r="F81" s="112"/>
      <c r="G81" s="102"/>
      <c r="H81" s="102"/>
      <c r="I81" s="98">
        <v>0</v>
      </c>
      <c r="J81" s="115"/>
      <c r="K81" s="93">
        <f t="shared" ref="K81:K83" si="13">F81*J81</f>
        <v>0</v>
      </c>
      <c r="M81" s="116"/>
      <c r="N81" s="114"/>
      <c r="O81" s="114"/>
    </row>
    <row r="82" spans="2:15" s="94" customFormat="1" ht="30" customHeight="1" x14ac:dyDescent="0.2">
      <c r="B82" s="88" t="s">
        <v>150</v>
      </c>
      <c r="C82" s="89" t="s">
        <v>72</v>
      </c>
      <c r="D82" s="220" t="s">
        <v>280</v>
      </c>
      <c r="E82" s="363" t="s">
        <v>399</v>
      </c>
      <c r="F82" s="112"/>
      <c r="G82" s="102"/>
      <c r="H82" s="102"/>
      <c r="I82" s="98">
        <v>0.15</v>
      </c>
      <c r="J82" s="115"/>
      <c r="K82" s="93">
        <f t="shared" si="13"/>
        <v>0</v>
      </c>
      <c r="M82" s="116"/>
      <c r="N82" s="114"/>
      <c r="O82" s="114"/>
    </row>
    <row r="83" spans="2:15" s="94" customFormat="1" ht="30" customHeight="1" x14ac:dyDescent="0.2">
      <c r="B83" s="88" t="s">
        <v>152</v>
      </c>
      <c r="C83" s="110" t="s">
        <v>74</v>
      </c>
      <c r="D83" s="220" t="s">
        <v>330</v>
      </c>
      <c r="E83" s="363" t="s">
        <v>400</v>
      </c>
      <c r="F83" s="112"/>
      <c r="G83" s="102"/>
      <c r="H83" s="102"/>
      <c r="I83" s="98">
        <v>0.5</v>
      </c>
      <c r="J83" s="102"/>
      <c r="K83" s="93">
        <f t="shared" si="13"/>
        <v>0</v>
      </c>
      <c r="M83" s="116"/>
      <c r="N83" s="114"/>
      <c r="O83" s="114"/>
    </row>
    <row r="84" spans="2:15" s="94" customFormat="1" ht="30" customHeight="1" x14ac:dyDescent="0.2">
      <c r="B84" s="88" t="s">
        <v>154</v>
      </c>
      <c r="C84" s="110" t="s">
        <v>340</v>
      </c>
      <c r="D84" s="220" t="s">
        <v>549</v>
      </c>
      <c r="E84" s="363"/>
      <c r="F84" s="331">
        <f>SUM(F85,F86)</f>
        <v>0</v>
      </c>
      <c r="G84" s="96"/>
      <c r="H84" s="96"/>
      <c r="I84" s="98"/>
      <c r="J84" s="96"/>
      <c r="K84" s="93">
        <f>SUM(K85,K86)</f>
        <v>0</v>
      </c>
      <c r="M84" s="117"/>
      <c r="N84" s="114"/>
      <c r="O84" s="114"/>
    </row>
    <row r="85" spans="2:15" s="94" customFormat="1" ht="30" customHeight="1" x14ac:dyDescent="0.2">
      <c r="B85" s="88" t="s">
        <v>156</v>
      </c>
      <c r="C85" s="89" t="s">
        <v>341</v>
      </c>
      <c r="D85" s="113" t="s">
        <v>459</v>
      </c>
      <c r="E85" s="363" t="s">
        <v>422</v>
      </c>
      <c r="F85" s="91"/>
      <c r="G85" s="102"/>
      <c r="H85" s="96"/>
      <c r="I85" s="98">
        <v>0.25</v>
      </c>
      <c r="J85" s="102"/>
      <c r="K85" s="93">
        <f t="shared" ref="K85:K86" si="14">F85*J85</f>
        <v>0</v>
      </c>
      <c r="M85" s="116"/>
      <c r="N85" s="114"/>
      <c r="O85" s="114"/>
    </row>
    <row r="86" spans="2:15" s="94" customFormat="1" ht="30" customHeight="1" x14ac:dyDescent="0.2">
      <c r="B86" s="88" t="s">
        <v>158</v>
      </c>
      <c r="C86" s="89" t="s">
        <v>342</v>
      </c>
      <c r="D86" s="113" t="s">
        <v>331</v>
      </c>
      <c r="E86" s="363" t="s">
        <v>421</v>
      </c>
      <c r="F86" s="112"/>
      <c r="G86" s="102"/>
      <c r="H86" s="96"/>
      <c r="I86" s="98">
        <v>1</v>
      </c>
      <c r="J86" s="102"/>
      <c r="K86" s="93">
        <f t="shared" si="14"/>
        <v>0</v>
      </c>
      <c r="M86" s="116"/>
      <c r="N86" s="114"/>
      <c r="O86" s="114"/>
    </row>
    <row r="87" spans="2:15" s="94" customFormat="1" ht="30" customHeight="1" x14ac:dyDescent="0.2">
      <c r="B87" s="118" t="s">
        <v>160</v>
      </c>
      <c r="C87" s="199" t="s">
        <v>76</v>
      </c>
      <c r="D87" s="224" t="s">
        <v>381</v>
      </c>
      <c r="E87" s="364"/>
      <c r="F87" s="119"/>
      <c r="G87" s="120"/>
      <c r="H87" s="120"/>
      <c r="I87" s="121"/>
      <c r="J87" s="121"/>
      <c r="K87" s="356">
        <f>'F4'!J10</f>
        <v>0</v>
      </c>
      <c r="M87" s="116"/>
      <c r="N87" s="114"/>
      <c r="O87" s="114"/>
    </row>
    <row r="88" spans="2:15" s="94" customFormat="1" ht="30" customHeight="1" x14ac:dyDescent="0.2">
      <c r="B88" s="458" t="s">
        <v>295</v>
      </c>
      <c r="C88" s="459"/>
      <c r="D88" s="459"/>
      <c r="E88" s="459"/>
      <c r="F88" s="459"/>
      <c r="G88" s="459"/>
      <c r="H88" s="459"/>
      <c r="I88" s="459"/>
      <c r="J88" s="459"/>
      <c r="K88" s="460"/>
      <c r="M88" s="114"/>
      <c r="N88" s="114"/>
      <c r="O88" s="114"/>
    </row>
    <row r="89" spans="2:15" s="94" customFormat="1" ht="30" customHeight="1" x14ac:dyDescent="0.2">
      <c r="B89" s="122" t="s">
        <v>162</v>
      </c>
      <c r="C89" s="200" t="s">
        <v>81</v>
      </c>
      <c r="D89" s="299" t="s">
        <v>362</v>
      </c>
      <c r="E89" s="376" t="s">
        <v>332</v>
      </c>
      <c r="F89" s="124"/>
      <c r="G89" s="125"/>
      <c r="H89" s="125"/>
      <c r="I89" s="126"/>
      <c r="J89" s="127"/>
      <c r="K89" s="128"/>
      <c r="M89" s="95"/>
      <c r="N89" s="95"/>
    </row>
    <row r="90" spans="2:15" s="94" customFormat="1" ht="30" customHeight="1" x14ac:dyDescent="0.2">
      <c r="B90" s="88" t="s">
        <v>164</v>
      </c>
      <c r="C90" s="196" t="s">
        <v>83</v>
      </c>
      <c r="D90" s="123" t="s">
        <v>363</v>
      </c>
      <c r="E90" s="377" t="s">
        <v>333</v>
      </c>
      <c r="F90" s="112"/>
      <c r="G90" s="96"/>
      <c r="H90" s="96"/>
      <c r="I90" s="103"/>
      <c r="J90" s="103"/>
      <c r="K90" s="129"/>
      <c r="M90" s="95"/>
      <c r="N90" s="95"/>
    </row>
    <row r="91" spans="2:15" s="94" customFormat="1" ht="68.25" customHeight="1" x14ac:dyDescent="0.2">
      <c r="B91" s="88" t="s">
        <v>166</v>
      </c>
      <c r="C91" s="201" t="s">
        <v>85</v>
      </c>
      <c r="D91" s="123" t="s">
        <v>382</v>
      </c>
      <c r="E91" s="378"/>
      <c r="F91" s="131"/>
      <c r="G91" s="96"/>
      <c r="H91" s="96"/>
      <c r="I91" s="96"/>
      <c r="J91" s="96"/>
      <c r="K91" s="130"/>
      <c r="M91" s="95"/>
      <c r="N91" s="95"/>
    </row>
    <row r="92" spans="2:15" s="94" customFormat="1" ht="30" customHeight="1" x14ac:dyDescent="0.2">
      <c r="B92" s="88" t="s">
        <v>168</v>
      </c>
      <c r="C92" s="89" t="s">
        <v>87</v>
      </c>
      <c r="D92" s="221" t="s">
        <v>334</v>
      </c>
      <c r="E92" s="363"/>
      <c r="F92" s="91"/>
      <c r="G92" s="96"/>
      <c r="H92" s="96"/>
      <c r="I92" s="96"/>
      <c r="J92" s="102"/>
      <c r="K92" s="93"/>
      <c r="M92" s="95"/>
      <c r="N92" s="95"/>
    </row>
    <row r="93" spans="2:15" s="94" customFormat="1" ht="30" customHeight="1" x14ac:dyDescent="0.2">
      <c r="B93" s="88" t="s">
        <v>170</v>
      </c>
      <c r="C93" s="89" t="s">
        <v>89</v>
      </c>
      <c r="D93" s="221" t="s">
        <v>335</v>
      </c>
      <c r="E93" s="363"/>
      <c r="F93" s="91"/>
      <c r="G93" s="96"/>
      <c r="H93" s="96"/>
      <c r="I93" s="96"/>
      <c r="J93" s="102"/>
      <c r="K93" s="93"/>
      <c r="M93" s="95"/>
      <c r="N93" s="95"/>
    </row>
    <row r="94" spans="2:15" s="94" customFormat="1" ht="30" customHeight="1" x14ac:dyDescent="0.2">
      <c r="B94" s="88" t="s">
        <v>172</v>
      </c>
      <c r="C94" s="89" t="s">
        <v>91</v>
      </c>
      <c r="D94" s="221" t="s">
        <v>460</v>
      </c>
      <c r="E94" s="363"/>
      <c r="F94" s="91"/>
      <c r="G94" s="96"/>
      <c r="H94" s="96"/>
      <c r="I94" s="96"/>
      <c r="J94" s="102"/>
      <c r="K94" s="93"/>
      <c r="M94" s="95"/>
      <c r="N94" s="95"/>
    </row>
    <row r="95" spans="2:15" s="94" customFormat="1" ht="30" customHeight="1" x14ac:dyDescent="0.2">
      <c r="B95" s="88" t="s">
        <v>174</v>
      </c>
      <c r="C95" s="89" t="s">
        <v>93</v>
      </c>
      <c r="D95" s="221" t="s">
        <v>336</v>
      </c>
      <c r="E95" s="363"/>
      <c r="F95" s="91"/>
      <c r="G95" s="96"/>
      <c r="H95" s="96"/>
      <c r="I95" s="96"/>
      <c r="J95" s="102"/>
      <c r="K95" s="93"/>
      <c r="M95" s="95"/>
      <c r="N95" s="95"/>
    </row>
    <row r="96" spans="2:15" s="94" customFormat="1" ht="30" customHeight="1" x14ac:dyDescent="0.2">
      <c r="B96" s="88" t="s">
        <v>176</v>
      </c>
      <c r="C96" s="201" t="s">
        <v>190</v>
      </c>
      <c r="D96" s="123" t="s">
        <v>435</v>
      </c>
      <c r="E96" s="378"/>
      <c r="F96" s="131"/>
      <c r="G96" s="96"/>
      <c r="H96" s="96"/>
      <c r="I96" s="96"/>
      <c r="J96" s="96"/>
      <c r="K96" s="130"/>
      <c r="M96" s="95"/>
      <c r="N96" s="95"/>
    </row>
    <row r="97" spans="1:14" s="94" customFormat="1" ht="30" customHeight="1" x14ac:dyDescent="0.2">
      <c r="A97" s="34"/>
      <c r="B97" s="88" t="s">
        <v>178</v>
      </c>
      <c r="C97" s="89" t="s">
        <v>343</v>
      </c>
      <c r="D97" s="221" t="s">
        <v>334</v>
      </c>
      <c r="E97" s="363"/>
      <c r="F97" s="91"/>
      <c r="G97" s="96"/>
      <c r="H97" s="96"/>
      <c r="I97" s="96"/>
      <c r="J97" s="102"/>
      <c r="K97" s="93"/>
      <c r="M97" s="95"/>
      <c r="N97" s="95"/>
    </row>
    <row r="98" spans="1:14" s="94" customFormat="1" ht="30" customHeight="1" x14ac:dyDescent="0.2">
      <c r="A98" s="34"/>
      <c r="B98" s="88" t="s">
        <v>179</v>
      </c>
      <c r="C98" s="89" t="s">
        <v>344</v>
      </c>
      <c r="D98" s="221" t="s">
        <v>335</v>
      </c>
      <c r="E98" s="363"/>
      <c r="F98" s="91"/>
      <c r="G98" s="96"/>
      <c r="H98" s="96"/>
      <c r="I98" s="96"/>
      <c r="J98" s="102"/>
      <c r="K98" s="93"/>
      <c r="M98" s="95"/>
      <c r="N98" s="95"/>
    </row>
    <row r="99" spans="1:14" s="94" customFormat="1" ht="30" customHeight="1" x14ac:dyDescent="0.2">
      <c r="A99" s="34"/>
      <c r="B99" s="88" t="s">
        <v>181</v>
      </c>
      <c r="C99" s="89" t="s">
        <v>345</v>
      </c>
      <c r="D99" s="221" t="s">
        <v>460</v>
      </c>
      <c r="E99" s="363"/>
      <c r="F99" s="91"/>
      <c r="G99" s="96"/>
      <c r="H99" s="96"/>
      <c r="I99" s="96"/>
      <c r="J99" s="102"/>
      <c r="K99" s="93"/>
      <c r="M99" s="95"/>
      <c r="N99" s="95"/>
    </row>
    <row r="100" spans="1:14" s="94" customFormat="1" ht="30" customHeight="1" x14ac:dyDescent="0.2">
      <c r="A100" s="34"/>
      <c r="B100" s="88" t="s">
        <v>183</v>
      </c>
      <c r="C100" s="89" t="s">
        <v>346</v>
      </c>
      <c r="D100" s="221" t="s">
        <v>336</v>
      </c>
      <c r="E100" s="363"/>
      <c r="F100" s="91"/>
      <c r="G100" s="96"/>
      <c r="H100" s="96"/>
      <c r="I100" s="96"/>
      <c r="J100" s="102"/>
      <c r="K100" s="93"/>
      <c r="M100" s="95"/>
      <c r="N100" s="95"/>
    </row>
    <row r="101" spans="1:14" s="94" customFormat="1" ht="30" customHeight="1" x14ac:dyDescent="0.2">
      <c r="A101" s="34"/>
      <c r="B101" s="88" t="s">
        <v>185</v>
      </c>
      <c r="C101" s="196" t="s">
        <v>191</v>
      </c>
      <c r="D101" s="123" t="s">
        <v>550</v>
      </c>
      <c r="E101" s="378" t="s">
        <v>401</v>
      </c>
      <c r="F101" s="91"/>
      <c r="G101" s="96"/>
      <c r="H101" s="96"/>
      <c r="I101" s="103"/>
      <c r="J101" s="103"/>
      <c r="K101" s="129"/>
      <c r="M101" s="95"/>
      <c r="N101" s="95"/>
    </row>
    <row r="102" spans="1:14" s="94" customFormat="1" ht="30" customHeight="1" x14ac:dyDescent="0.2">
      <c r="A102" s="34"/>
      <c r="B102" s="88" t="s">
        <v>186</v>
      </c>
      <c r="C102" s="202" t="s">
        <v>192</v>
      </c>
      <c r="D102" s="123" t="s">
        <v>436</v>
      </c>
      <c r="E102" s="378"/>
      <c r="F102" s="91"/>
      <c r="G102" s="96"/>
      <c r="H102" s="96"/>
      <c r="I102" s="103"/>
      <c r="J102" s="103"/>
      <c r="K102" s="129"/>
      <c r="M102" s="95"/>
      <c r="N102" s="95"/>
    </row>
    <row r="103" spans="1:14" s="94" customFormat="1" ht="30" customHeight="1" x14ac:dyDescent="0.2">
      <c r="A103" s="34"/>
      <c r="B103" s="88" t="s">
        <v>187</v>
      </c>
      <c r="C103" s="202" t="s">
        <v>193</v>
      </c>
      <c r="D103" s="123" t="s">
        <v>458</v>
      </c>
      <c r="E103" s="378"/>
      <c r="F103" s="132"/>
      <c r="G103" s="96"/>
      <c r="H103" s="96"/>
      <c r="I103" s="103"/>
      <c r="J103" s="103"/>
      <c r="K103" s="129"/>
      <c r="M103" s="95"/>
      <c r="N103" s="95"/>
    </row>
    <row r="104" spans="1:14" s="94" customFormat="1" ht="30" customHeight="1" x14ac:dyDescent="0.2">
      <c r="A104" s="34"/>
      <c r="B104" s="88" t="s">
        <v>188</v>
      </c>
      <c r="C104" s="202" t="s">
        <v>194</v>
      </c>
      <c r="D104" s="123" t="s">
        <v>337</v>
      </c>
      <c r="E104" s="378"/>
      <c r="F104" s="132"/>
      <c r="G104" s="96"/>
      <c r="H104" s="96"/>
      <c r="I104" s="103"/>
      <c r="J104" s="133"/>
      <c r="K104" s="134"/>
      <c r="M104" s="95"/>
      <c r="N104" s="95"/>
    </row>
    <row r="105" spans="1:14" s="94" customFormat="1" ht="44.25" customHeight="1" thickBot="1" x14ac:dyDescent="0.25">
      <c r="A105" s="34"/>
      <c r="B105" s="426" t="s">
        <v>189</v>
      </c>
      <c r="C105" s="427" t="s">
        <v>195</v>
      </c>
      <c r="D105" s="428" t="s">
        <v>437</v>
      </c>
      <c r="E105" s="429"/>
      <c r="F105" s="430"/>
      <c r="G105" s="135"/>
      <c r="H105" s="135"/>
      <c r="I105" s="136"/>
      <c r="J105" s="431"/>
      <c r="K105" s="137"/>
      <c r="M105" s="95"/>
      <c r="N105" s="95"/>
    </row>
    <row r="106" spans="1:14" s="94" customFormat="1" x14ac:dyDescent="0.2">
      <c r="A106" s="34"/>
      <c r="B106" s="138"/>
      <c r="C106" s="139"/>
      <c r="E106" s="298"/>
      <c r="F106" s="140"/>
      <c r="G106" s="140"/>
      <c r="H106" s="140"/>
      <c r="I106" s="140"/>
      <c r="J106" s="140"/>
      <c r="M106" s="95"/>
      <c r="N106" s="95"/>
    </row>
    <row r="107" spans="1:14" s="94" customFormat="1" x14ac:dyDescent="0.2">
      <c r="A107" s="34"/>
      <c r="B107" s="138"/>
      <c r="C107" s="139"/>
      <c r="E107" s="298"/>
      <c r="F107" s="140"/>
      <c r="G107" s="140"/>
      <c r="H107" s="140"/>
      <c r="I107" s="140"/>
      <c r="J107" s="140"/>
      <c r="M107" s="95"/>
      <c r="N107" s="95"/>
    </row>
    <row r="108" spans="1:14" s="94" customFormat="1" x14ac:dyDescent="0.2">
      <c r="A108" s="34"/>
      <c r="B108" s="138"/>
      <c r="C108" s="139"/>
      <c r="E108" s="298"/>
      <c r="F108" s="140"/>
      <c r="G108" s="140"/>
      <c r="H108" s="140"/>
      <c r="I108" s="140"/>
      <c r="J108" s="140"/>
      <c r="M108" s="95"/>
      <c r="N108" s="95"/>
    </row>
    <row r="109" spans="1:14" s="94" customFormat="1" x14ac:dyDescent="0.2">
      <c r="A109" s="34"/>
      <c r="B109" s="138"/>
      <c r="C109" s="139"/>
      <c r="E109" s="298"/>
      <c r="F109" s="140"/>
      <c r="G109" s="140"/>
      <c r="H109" s="140"/>
      <c r="I109" s="140"/>
      <c r="J109" s="140"/>
      <c r="M109" s="95"/>
      <c r="N109" s="95"/>
    </row>
    <row r="110" spans="1:14" s="94" customFormat="1" x14ac:dyDescent="0.2">
      <c r="A110" s="34"/>
      <c r="B110" s="138"/>
      <c r="C110" s="139"/>
      <c r="E110" s="298"/>
      <c r="F110" s="140"/>
      <c r="G110" s="140"/>
      <c r="H110" s="140"/>
      <c r="I110" s="140"/>
      <c r="J110" s="140"/>
      <c r="M110" s="95"/>
      <c r="N110" s="95"/>
    </row>
    <row r="111" spans="1:14" s="94" customFormat="1" x14ac:dyDescent="0.2">
      <c r="A111" s="34"/>
      <c r="B111" s="138"/>
      <c r="C111" s="139"/>
      <c r="E111" s="298"/>
      <c r="F111" s="140"/>
      <c r="G111" s="140"/>
      <c r="H111" s="140"/>
      <c r="I111" s="140"/>
      <c r="J111" s="140"/>
      <c r="M111" s="95"/>
      <c r="N111" s="95"/>
    </row>
    <row r="112" spans="1:14" s="94" customFormat="1" x14ac:dyDescent="0.2">
      <c r="A112" s="34"/>
      <c r="B112" s="138"/>
      <c r="C112" s="139"/>
      <c r="E112" s="298"/>
      <c r="F112" s="140"/>
      <c r="G112" s="140"/>
      <c r="H112" s="140"/>
      <c r="I112" s="140"/>
      <c r="J112" s="140"/>
      <c r="M112" s="95"/>
      <c r="N112" s="95"/>
    </row>
    <row r="113" spans="1:14" s="94" customFormat="1" x14ac:dyDescent="0.2">
      <c r="A113" s="34"/>
      <c r="B113" s="138"/>
      <c r="C113" s="139"/>
      <c r="E113" s="298"/>
      <c r="F113" s="140"/>
      <c r="G113" s="140"/>
      <c r="H113" s="140"/>
      <c r="I113" s="140"/>
      <c r="J113" s="140"/>
      <c r="M113" s="95"/>
      <c r="N113" s="95"/>
    </row>
    <row r="114" spans="1:14" s="94" customFormat="1" x14ac:dyDescent="0.2">
      <c r="A114" s="34"/>
      <c r="B114" s="138"/>
      <c r="C114" s="139"/>
      <c r="E114" s="298"/>
      <c r="F114" s="140"/>
      <c r="G114" s="140"/>
      <c r="H114" s="140"/>
      <c r="I114" s="140"/>
      <c r="J114" s="140"/>
      <c r="M114" s="95"/>
      <c r="N114" s="95"/>
    </row>
    <row r="115" spans="1:14" s="94" customFormat="1" x14ac:dyDescent="0.2">
      <c r="A115" s="34"/>
      <c r="B115" s="138"/>
      <c r="C115" s="139"/>
      <c r="E115" s="298"/>
      <c r="F115" s="140"/>
      <c r="G115" s="140"/>
      <c r="H115" s="140"/>
      <c r="I115" s="140"/>
      <c r="J115" s="140"/>
      <c r="M115" s="95"/>
      <c r="N115" s="95"/>
    </row>
    <row r="116" spans="1:14" s="94" customFormat="1" x14ac:dyDescent="0.2">
      <c r="A116" s="34"/>
      <c r="B116" s="138"/>
      <c r="C116" s="139"/>
      <c r="E116" s="298"/>
      <c r="F116" s="140"/>
      <c r="G116" s="140"/>
      <c r="H116" s="140"/>
      <c r="I116" s="140"/>
      <c r="J116" s="140"/>
      <c r="M116" s="95"/>
      <c r="N116" s="95"/>
    </row>
    <row r="117" spans="1:14" s="94" customFormat="1" x14ac:dyDescent="0.2">
      <c r="A117" s="34"/>
      <c r="B117" s="138"/>
      <c r="C117" s="139"/>
      <c r="E117" s="298"/>
      <c r="F117" s="140"/>
      <c r="G117" s="140"/>
      <c r="H117" s="140"/>
      <c r="I117" s="140"/>
      <c r="J117" s="140"/>
      <c r="M117" s="95"/>
      <c r="N117" s="95"/>
    </row>
    <row r="118" spans="1:14" s="94" customFormat="1" x14ac:dyDescent="0.2">
      <c r="A118" s="34"/>
      <c r="B118" s="65"/>
      <c r="C118" s="141"/>
      <c r="E118" s="298"/>
      <c r="F118" s="140"/>
      <c r="G118" s="140"/>
      <c r="H118" s="140"/>
      <c r="I118" s="140"/>
      <c r="J118" s="140"/>
      <c r="M118" s="95"/>
      <c r="N118" s="95"/>
    </row>
    <row r="119" spans="1:14" s="94" customFormat="1" x14ac:dyDescent="0.2">
      <c r="A119" s="34"/>
      <c r="B119" s="65"/>
      <c r="C119" s="141"/>
      <c r="E119" s="298"/>
      <c r="F119" s="140"/>
      <c r="G119" s="140"/>
      <c r="H119" s="140"/>
      <c r="I119" s="140"/>
      <c r="J119" s="140"/>
      <c r="M119" s="95"/>
      <c r="N119" s="95"/>
    </row>
    <row r="120" spans="1:14" s="94" customFormat="1" x14ac:dyDescent="0.2">
      <c r="A120" s="34"/>
      <c r="B120" s="65"/>
      <c r="C120" s="141"/>
      <c r="E120" s="298"/>
      <c r="F120" s="140"/>
      <c r="G120" s="140"/>
      <c r="H120" s="140"/>
      <c r="I120" s="140"/>
      <c r="J120" s="140"/>
      <c r="M120" s="95"/>
      <c r="N120" s="95"/>
    </row>
  </sheetData>
  <mergeCells count="10">
    <mergeCell ref="E35:E37"/>
    <mergeCell ref="E6:E7"/>
    <mergeCell ref="B88:K88"/>
    <mergeCell ref="B2:K2"/>
    <mergeCell ref="F6:F7"/>
    <mergeCell ref="G6:G7"/>
    <mergeCell ref="H6:H7"/>
    <mergeCell ref="K6:K7"/>
    <mergeCell ref="I6:I7"/>
    <mergeCell ref="J6:J7"/>
  </mergeCells>
  <pageMargins left="0.70866141732283472" right="0.70866141732283472" top="0.74803149606299213" bottom="0.74803149606299213" header="0.31496062992125984" footer="0.31496062992125984"/>
  <pageSetup paperSize="9" scale="46" fitToHeight="0"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M47"/>
  <sheetViews>
    <sheetView tabSelected="1" zoomScale="70" zoomScaleNormal="70" workbookViewId="0">
      <selection activeCell="G23" sqref="G23"/>
    </sheetView>
  </sheetViews>
  <sheetFormatPr defaultColWidth="11.42578125" defaultRowHeight="14.25" x14ac:dyDescent="0.2"/>
  <cols>
    <col min="1" max="1" width="11.42578125" style="1"/>
    <col min="2" max="2" width="10.85546875" style="9" customWidth="1"/>
    <col min="3" max="3" width="11.7109375" style="9" customWidth="1"/>
    <col min="4" max="4" width="63" style="1" customWidth="1"/>
    <col min="5" max="5" width="20.28515625" style="1" customWidth="1"/>
    <col min="6" max="6" width="22.42578125" style="9" customWidth="1"/>
    <col min="7" max="7" width="25.7109375" style="1" customWidth="1"/>
    <col min="8" max="11" width="25.7109375" style="28" customWidth="1"/>
    <col min="12" max="12" width="25.7109375" style="1" customWidth="1"/>
    <col min="13" max="16384" width="11.42578125" style="1"/>
  </cols>
  <sheetData>
    <row r="1" spans="2:12" ht="9" customHeight="1" thickBot="1" x14ac:dyDescent="0.3">
      <c r="B1" s="2"/>
      <c r="C1" s="2"/>
      <c r="D1" s="3"/>
      <c r="E1" s="3"/>
      <c r="F1" s="2"/>
      <c r="G1" s="3"/>
      <c r="H1" s="5"/>
      <c r="I1" s="4"/>
      <c r="J1" s="5"/>
      <c r="K1" s="5"/>
    </row>
    <row r="2" spans="2:12" s="6" customFormat="1" ht="30" customHeight="1" thickBot="1" x14ac:dyDescent="0.3">
      <c r="B2" s="497" t="s">
        <v>433</v>
      </c>
      <c r="C2" s="498"/>
      <c r="D2" s="498"/>
      <c r="E2" s="498"/>
      <c r="F2" s="498"/>
      <c r="G2" s="498"/>
      <c r="H2" s="498"/>
      <c r="I2" s="498"/>
      <c r="J2" s="498"/>
      <c r="K2" s="498"/>
      <c r="L2" s="499"/>
    </row>
    <row r="3" spans="2:12" s="6" customFormat="1" ht="20.100000000000001" customHeight="1" x14ac:dyDescent="0.25">
      <c r="B3" s="500"/>
      <c r="C3" s="501"/>
      <c r="D3" s="501"/>
      <c r="E3" s="501"/>
      <c r="F3" s="349"/>
      <c r="G3" s="501"/>
      <c r="H3" s="501"/>
      <c r="I3" s="501"/>
      <c r="J3" s="501"/>
      <c r="K3" s="501"/>
      <c r="L3" s="502"/>
    </row>
    <row r="4" spans="2:12" s="6" customFormat="1" ht="20.100000000000001" customHeight="1" x14ac:dyDescent="0.25">
      <c r="B4" s="507"/>
      <c r="C4" s="503"/>
      <c r="D4" s="7" t="s">
        <v>219</v>
      </c>
      <c r="E4" s="8"/>
      <c r="F4" s="272"/>
      <c r="G4" s="503"/>
      <c r="H4" s="503"/>
      <c r="I4" s="503"/>
      <c r="J4" s="503"/>
      <c r="K4" s="503"/>
      <c r="L4" s="504"/>
    </row>
    <row r="5" spans="2:12" s="6" customFormat="1" ht="20.100000000000001" customHeight="1" thickBot="1" x14ac:dyDescent="0.3">
      <c r="B5" s="508"/>
      <c r="C5" s="505"/>
      <c r="D5" s="509"/>
      <c r="E5" s="509"/>
      <c r="F5" s="350"/>
      <c r="G5" s="505"/>
      <c r="H5" s="505"/>
      <c r="I5" s="505"/>
      <c r="J5" s="505"/>
      <c r="K5" s="505"/>
      <c r="L5" s="506"/>
    </row>
    <row r="6" spans="2:12" s="9" customFormat="1" ht="58.5" customHeight="1" x14ac:dyDescent="0.25">
      <c r="B6" s="521"/>
      <c r="C6" s="522"/>
      <c r="D6" s="522"/>
      <c r="E6" s="523"/>
      <c r="F6" s="537" t="s">
        <v>242</v>
      </c>
      <c r="G6" s="282" t="s">
        <v>226</v>
      </c>
      <c r="H6" s="296" t="s">
        <v>283</v>
      </c>
      <c r="I6" s="530" t="s">
        <v>224</v>
      </c>
      <c r="J6" s="313" t="s">
        <v>225</v>
      </c>
      <c r="K6" s="282" t="s">
        <v>368</v>
      </c>
      <c r="L6" s="314" t="s">
        <v>270</v>
      </c>
    </row>
    <row r="7" spans="2:12" s="9" customFormat="1" ht="47.25" customHeight="1" x14ac:dyDescent="0.25">
      <c r="B7" s="524"/>
      <c r="C7" s="525"/>
      <c r="D7" s="525"/>
      <c r="E7" s="526"/>
      <c r="F7" s="538"/>
      <c r="G7" s="510" t="s">
        <v>519</v>
      </c>
      <c r="H7" s="510" t="s">
        <v>519</v>
      </c>
      <c r="I7" s="511"/>
      <c r="J7" s="510" t="s">
        <v>519</v>
      </c>
      <c r="K7" s="510" t="s">
        <v>519</v>
      </c>
      <c r="L7" s="513" t="s">
        <v>519</v>
      </c>
    </row>
    <row r="8" spans="2:12" s="9" customFormat="1" ht="46.5" customHeight="1" x14ac:dyDescent="0.25">
      <c r="B8" s="524"/>
      <c r="C8" s="525"/>
      <c r="D8" s="525"/>
      <c r="E8" s="526"/>
      <c r="F8" s="538"/>
      <c r="G8" s="511"/>
      <c r="H8" s="511"/>
      <c r="I8" s="511"/>
      <c r="J8" s="511"/>
      <c r="K8" s="511"/>
      <c r="L8" s="514"/>
    </row>
    <row r="9" spans="2:12" s="9" customFormat="1" ht="14.25" customHeight="1" x14ac:dyDescent="0.25">
      <c r="B9" s="527"/>
      <c r="C9" s="528"/>
      <c r="D9" s="528"/>
      <c r="E9" s="529"/>
      <c r="F9" s="539"/>
      <c r="G9" s="512"/>
      <c r="H9" s="512"/>
      <c r="I9" s="512"/>
      <c r="J9" s="512"/>
      <c r="K9" s="512"/>
      <c r="L9" s="515"/>
    </row>
    <row r="10" spans="2:12" s="9" customFormat="1" ht="27" customHeight="1" x14ac:dyDescent="0.25">
      <c r="B10" s="518" t="s">
        <v>221</v>
      </c>
      <c r="C10" s="510" t="s">
        <v>222</v>
      </c>
      <c r="D10" s="531" t="s">
        <v>220</v>
      </c>
      <c r="E10" s="532"/>
      <c r="F10" s="347"/>
      <c r="G10" s="495" t="s">
        <v>0</v>
      </c>
      <c r="H10" s="495" t="s">
        <v>1</v>
      </c>
      <c r="I10" s="495" t="s">
        <v>2</v>
      </c>
      <c r="J10" s="495" t="s">
        <v>3</v>
      </c>
      <c r="K10" s="493" t="s">
        <v>471</v>
      </c>
      <c r="L10" s="516" t="s">
        <v>472</v>
      </c>
    </row>
    <row r="11" spans="2:12" s="9" customFormat="1" ht="27" customHeight="1" x14ac:dyDescent="0.25">
      <c r="B11" s="519"/>
      <c r="C11" s="512"/>
      <c r="D11" s="533"/>
      <c r="E11" s="534"/>
      <c r="F11" s="348"/>
      <c r="G11" s="496"/>
      <c r="H11" s="496"/>
      <c r="I11" s="496"/>
      <c r="J11" s="496"/>
      <c r="K11" s="494"/>
      <c r="L11" s="517"/>
    </row>
    <row r="12" spans="2:12" s="9" customFormat="1" ht="30" customHeight="1" x14ac:dyDescent="0.25">
      <c r="B12" s="234" t="s">
        <v>0</v>
      </c>
      <c r="C12" s="235" t="s">
        <v>16</v>
      </c>
      <c r="D12" s="535" t="s">
        <v>268</v>
      </c>
      <c r="E12" s="536"/>
      <c r="F12" s="380"/>
      <c r="G12" s="395">
        <f>SUM(G13,G32)</f>
        <v>0</v>
      </c>
      <c r="H12" s="10"/>
      <c r="I12" s="11"/>
      <c r="J12" s="11"/>
      <c r="K12" s="11"/>
      <c r="L12" s="396">
        <f>SUM(L13,L32,L39)-L40</f>
        <v>0</v>
      </c>
    </row>
    <row r="13" spans="2:12" s="9" customFormat="1" ht="30" customHeight="1" x14ac:dyDescent="0.25">
      <c r="B13" s="234" t="s">
        <v>1</v>
      </c>
      <c r="C13" s="236" t="s">
        <v>17</v>
      </c>
      <c r="D13" s="468" t="s">
        <v>259</v>
      </c>
      <c r="E13" s="469"/>
      <c r="F13" s="381"/>
      <c r="G13" s="393">
        <f>SUM(G14,G21,G25,G26,G27,G28,G29,G30,G31)</f>
        <v>0</v>
      </c>
      <c r="H13" s="12"/>
      <c r="I13" s="13"/>
      <c r="J13" s="13"/>
      <c r="K13" s="13"/>
      <c r="L13" s="394">
        <f>SUM(L14,L21,L25,L26,L27,L28,L29,L30,L31)</f>
        <v>0</v>
      </c>
    </row>
    <row r="14" spans="2:12" s="9" customFormat="1" ht="30" customHeight="1" x14ac:dyDescent="0.25">
      <c r="B14" s="234" t="s">
        <v>2</v>
      </c>
      <c r="C14" s="237" t="s">
        <v>18</v>
      </c>
      <c r="D14" s="472" t="s">
        <v>260</v>
      </c>
      <c r="E14" s="473"/>
      <c r="F14" s="382"/>
      <c r="G14" s="332">
        <f>SUM(G15,G16)</f>
        <v>0</v>
      </c>
      <c r="H14" s="12"/>
      <c r="I14" s="12"/>
      <c r="J14" s="12"/>
      <c r="K14" s="12"/>
      <c r="L14" s="336">
        <f>SUM(L15,L16)</f>
        <v>0</v>
      </c>
    </row>
    <row r="15" spans="2:12" s="9" customFormat="1" ht="45.75" customHeight="1" x14ac:dyDescent="0.25">
      <c r="B15" s="234" t="s">
        <v>3</v>
      </c>
      <c r="C15" s="238" t="s">
        <v>19</v>
      </c>
      <c r="D15" s="489" t="s">
        <v>261</v>
      </c>
      <c r="E15" s="490"/>
      <c r="F15" s="379" t="s">
        <v>401</v>
      </c>
      <c r="G15" s="333"/>
      <c r="H15" s="14"/>
      <c r="I15" s="15" t="s">
        <v>20</v>
      </c>
      <c r="J15" s="239"/>
      <c r="K15" s="16"/>
      <c r="L15" s="336">
        <f>G15*J15</f>
        <v>0</v>
      </c>
    </row>
    <row r="16" spans="2:12" s="9" customFormat="1" ht="30" customHeight="1" x14ac:dyDescent="0.25">
      <c r="B16" s="234" t="s">
        <v>4</v>
      </c>
      <c r="C16" s="238" t="s">
        <v>21</v>
      </c>
      <c r="D16" s="489" t="s">
        <v>262</v>
      </c>
      <c r="E16" s="490"/>
      <c r="F16" s="379" t="s">
        <v>401</v>
      </c>
      <c r="G16" s="332">
        <f>SUM(G17,G18,G19,G20)</f>
        <v>0</v>
      </c>
      <c r="H16" s="12"/>
      <c r="I16" s="12"/>
      <c r="J16" s="12"/>
      <c r="K16" s="12"/>
      <c r="L16" s="336">
        <f>SUM(L17,L18,L19,L20)</f>
        <v>0</v>
      </c>
    </row>
    <row r="17" spans="2:12" s="9" customFormat="1" ht="30" customHeight="1" x14ac:dyDescent="0.25">
      <c r="B17" s="234" t="s">
        <v>5</v>
      </c>
      <c r="C17" s="240" t="s">
        <v>22</v>
      </c>
      <c r="D17" s="540" t="s">
        <v>263</v>
      </c>
      <c r="E17" s="541"/>
      <c r="F17" s="520" t="s">
        <v>401</v>
      </c>
      <c r="G17" s="333"/>
      <c r="H17" s="14"/>
      <c r="I17" s="15" t="s">
        <v>23</v>
      </c>
      <c r="J17" s="239"/>
      <c r="K17" s="16"/>
      <c r="L17" s="336">
        <f t="shared" ref="L17:L19" si="0">G17*J17</f>
        <v>0</v>
      </c>
    </row>
    <row r="18" spans="2:12" s="9" customFormat="1" ht="30" customHeight="1" x14ac:dyDescent="0.25">
      <c r="B18" s="234" t="s">
        <v>6</v>
      </c>
      <c r="C18" s="240" t="s">
        <v>24</v>
      </c>
      <c r="D18" s="540" t="s">
        <v>264</v>
      </c>
      <c r="E18" s="541"/>
      <c r="F18" s="520"/>
      <c r="G18" s="333"/>
      <c r="H18" s="14"/>
      <c r="I18" s="15" t="s">
        <v>23</v>
      </c>
      <c r="J18" s="239"/>
      <c r="K18" s="16"/>
      <c r="L18" s="336">
        <f t="shared" si="0"/>
        <v>0</v>
      </c>
    </row>
    <row r="19" spans="2:12" s="9" customFormat="1" ht="30" customHeight="1" x14ac:dyDescent="0.25">
      <c r="B19" s="234" t="s">
        <v>7</v>
      </c>
      <c r="C19" s="240" t="s">
        <v>25</v>
      </c>
      <c r="D19" s="540" t="s">
        <v>265</v>
      </c>
      <c r="E19" s="541"/>
      <c r="F19" s="520"/>
      <c r="G19" s="333"/>
      <c r="H19" s="14"/>
      <c r="I19" s="15" t="s">
        <v>23</v>
      </c>
      <c r="J19" s="239"/>
      <c r="K19" s="16"/>
      <c r="L19" s="336">
        <f t="shared" si="0"/>
        <v>0</v>
      </c>
    </row>
    <row r="20" spans="2:12" s="9" customFormat="1" ht="30" customHeight="1" x14ac:dyDescent="0.25">
      <c r="B20" s="234" t="s">
        <v>8</v>
      </c>
      <c r="C20" s="240" t="s">
        <v>26</v>
      </c>
      <c r="D20" s="540" t="s">
        <v>266</v>
      </c>
      <c r="E20" s="541"/>
      <c r="F20" s="520"/>
      <c r="G20" s="333"/>
      <c r="H20" s="14"/>
      <c r="I20" s="15" t="s">
        <v>23</v>
      </c>
      <c r="J20" s="239"/>
      <c r="K20" s="16"/>
      <c r="L20" s="336">
        <f>G20*J20</f>
        <v>0</v>
      </c>
    </row>
    <row r="21" spans="2:12" s="9" customFormat="1" ht="30" customHeight="1" x14ac:dyDescent="0.25">
      <c r="B21" s="234" t="s">
        <v>9</v>
      </c>
      <c r="C21" s="240" t="s">
        <v>27</v>
      </c>
      <c r="D21" s="472" t="s">
        <v>267</v>
      </c>
      <c r="E21" s="473"/>
      <c r="F21" s="382"/>
      <c r="G21" s="332">
        <f>G22</f>
        <v>0</v>
      </c>
      <c r="H21" s="14"/>
      <c r="I21" s="15"/>
      <c r="J21" s="14"/>
      <c r="K21" s="14"/>
      <c r="L21" s="336">
        <f>L22</f>
        <v>0</v>
      </c>
    </row>
    <row r="22" spans="2:12" s="9" customFormat="1" ht="30" customHeight="1" x14ac:dyDescent="0.25">
      <c r="B22" s="234" t="s">
        <v>10</v>
      </c>
      <c r="C22" s="240" t="s">
        <v>28</v>
      </c>
      <c r="D22" s="489" t="s">
        <v>440</v>
      </c>
      <c r="E22" s="490"/>
      <c r="F22" s="379"/>
      <c r="G22" s="332">
        <f>SUM(G23,G24)</f>
        <v>0</v>
      </c>
      <c r="H22" s="14"/>
      <c r="I22" s="15"/>
      <c r="J22" s="14"/>
      <c r="K22" s="14"/>
      <c r="L22" s="336">
        <f>SUM(L23,L24)</f>
        <v>0</v>
      </c>
    </row>
    <row r="23" spans="2:12" s="9" customFormat="1" ht="30" customHeight="1" x14ac:dyDescent="0.25">
      <c r="B23" s="234" t="s">
        <v>11</v>
      </c>
      <c r="C23" s="240" t="s">
        <v>29</v>
      </c>
      <c r="D23" s="491" t="s">
        <v>258</v>
      </c>
      <c r="E23" s="492"/>
      <c r="F23" s="379" t="s">
        <v>402</v>
      </c>
      <c r="G23" s="333"/>
      <c r="H23" s="14"/>
      <c r="I23" s="15" t="s">
        <v>20</v>
      </c>
      <c r="J23" s="239"/>
      <c r="K23" s="16"/>
      <c r="L23" s="336">
        <f t="shared" ref="L23:L31" si="1">G23*J23</f>
        <v>0</v>
      </c>
    </row>
    <row r="24" spans="2:12" s="9" customFormat="1" ht="30" customHeight="1" x14ac:dyDescent="0.25">
      <c r="B24" s="234" t="s">
        <v>12</v>
      </c>
      <c r="C24" s="240" t="s">
        <v>30</v>
      </c>
      <c r="D24" s="491" t="s">
        <v>271</v>
      </c>
      <c r="E24" s="492"/>
      <c r="F24" s="379" t="s">
        <v>402</v>
      </c>
      <c r="G24" s="333"/>
      <c r="H24" s="14"/>
      <c r="I24" s="15" t="s">
        <v>20</v>
      </c>
      <c r="J24" s="239"/>
      <c r="K24" s="16"/>
      <c r="L24" s="336">
        <f t="shared" si="1"/>
        <v>0</v>
      </c>
    </row>
    <row r="25" spans="2:12" s="9" customFormat="1" ht="30" customHeight="1" x14ac:dyDescent="0.25">
      <c r="B25" s="234" t="s">
        <v>13</v>
      </c>
      <c r="C25" s="240" t="s">
        <v>33</v>
      </c>
      <c r="D25" s="472" t="s">
        <v>513</v>
      </c>
      <c r="E25" s="473"/>
      <c r="F25" s="379" t="s">
        <v>403</v>
      </c>
      <c r="G25" s="333"/>
      <c r="H25" s="14"/>
      <c r="I25" s="15" t="s">
        <v>20</v>
      </c>
      <c r="J25" s="239"/>
      <c r="K25" s="16"/>
      <c r="L25" s="336">
        <f t="shared" si="1"/>
        <v>0</v>
      </c>
    </row>
    <row r="26" spans="2:12" s="9" customFormat="1" ht="30" customHeight="1" x14ac:dyDescent="0.25">
      <c r="B26" s="234" t="s">
        <v>14</v>
      </c>
      <c r="C26" s="240" t="s">
        <v>35</v>
      </c>
      <c r="D26" s="472" t="s">
        <v>272</v>
      </c>
      <c r="E26" s="473"/>
      <c r="F26" s="379" t="s">
        <v>404</v>
      </c>
      <c r="G26" s="333"/>
      <c r="H26" s="14"/>
      <c r="I26" s="15" t="s">
        <v>20</v>
      </c>
      <c r="J26" s="239"/>
      <c r="K26" s="16"/>
      <c r="L26" s="336">
        <f t="shared" si="1"/>
        <v>0</v>
      </c>
    </row>
    <row r="27" spans="2:12" s="9" customFormat="1" ht="30" customHeight="1" x14ac:dyDescent="0.25">
      <c r="B27" s="234" t="s">
        <v>15</v>
      </c>
      <c r="C27" s="240" t="s">
        <v>37</v>
      </c>
      <c r="D27" s="472" t="s">
        <v>273</v>
      </c>
      <c r="E27" s="473"/>
      <c r="F27" s="379" t="s">
        <v>405</v>
      </c>
      <c r="G27" s="333"/>
      <c r="H27" s="14"/>
      <c r="I27" s="15" t="s">
        <v>40</v>
      </c>
      <c r="J27" s="239"/>
      <c r="K27" s="16"/>
      <c r="L27" s="336">
        <f t="shared" si="1"/>
        <v>0</v>
      </c>
    </row>
    <row r="28" spans="2:12" s="9" customFormat="1" ht="51.75" customHeight="1" x14ac:dyDescent="0.25">
      <c r="B28" s="234" t="s">
        <v>32</v>
      </c>
      <c r="C28" s="240" t="s">
        <v>39</v>
      </c>
      <c r="D28" s="472" t="s">
        <v>274</v>
      </c>
      <c r="E28" s="473"/>
      <c r="F28" s="379" t="s">
        <v>406</v>
      </c>
      <c r="G28" s="333"/>
      <c r="H28" s="14"/>
      <c r="I28" s="15" t="s">
        <v>20</v>
      </c>
      <c r="J28" s="239"/>
      <c r="K28" s="16"/>
      <c r="L28" s="336">
        <f t="shared" si="1"/>
        <v>0</v>
      </c>
    </row>
    <row r="29" spans="2:12" s="9" customFormat="1" ht="49.5" customHeight="1" x14ac:dyDescent="0.25">
      <c r="B29" s="234" t="s">
        <v>34</v>
      </c>
      <c r="C29" s="240" t="s">
        <v>42</v>
      </c>
      <c r="D29" s="472" t="s">
        <v>536</v>
      </c>
      <c r="E29" s="473"/>
      <c r="F29" s="379" t="s">
        <v>407</v>
      </c>
      <c r="G29" s="333"/>
      <c r="H29" s="14"/>
      <c r="I29" s="15" t="s">
        <v>20</v>
      </c>
      <c r="J29" s="239"/>
      <c r="K29" s="16"/>
      <c r="L29" s="336">
        <f t="shared" si="1"/>
        <v>0</v>
      </c>
    </row>
    <row r="30" spans="2:12" s="9" customFormat="1" ht="30" customHeight="1" x14ac:dyDescent="0.25">
      <c r="B30" s="234" t="s">
        <v>36</v>
      </c>
      <c r="C30" s="240" t="s">
        <v>44</v>
      </c>
      <c r="D30" s="472" t="s">
        <v>275</v>
      </c>
      <c r="E30" s="473"/>
      <c r="F30" s="382" t="s">
        <v>364</v>
      </c>
      <c r="G30" s="333"/>
      <c r="H30" s="241"/>
      <c r="I30" s="15" t="s">
        <v>20</v>
      </c>
      <c r="J30" s="239"/>
      <c r="K30" s="16"/>
      <c r="L30" s="336">
        <f t="shared" si="1"/>
        <v>0</v>
      </c>
    </row>
    <row r="31" spans="2:12" s="9" customFormat="1" ht="30" customHeight="1" x14ac:dyDescent="0.25">
      <c r="B31" s="242" t="s">
        <v>38</v>
      </c>
      <c r="C31" s="243" t="s">
        <v>46</v>
      </c>
      <c r="D31" s="487" t="s">
        <v>276</v>
      </c>
      <c r="E31" s="488"/>
      <c r="F31" s="382" t="s">
        <v>365</v>
      </c>
      <c r="G31" s="333"/>
      <c r="H31" s="17"/>
      <c r="I31" s="15" t="s">
        <v>20</v>
      </c>
      <c r="J31" s="244"/>
      <c r="K31" s="18"/>
      <c r="L31" s="336">
        <f t="shared" si="1"/>
        <v>0</v>
      </c>
    </row>
    <row r="32" spans="2:12" s="9" customFormat="1" ht="30" customHeight="1" x14ac:dyDescent="0.25">
      <c r="B32" s="245" t="s">
        <v>41</v>
      </c>
      <c r="C32" s="246" t="s">
        <v>51</v>
      </c>
      <c r="D32" s="468" t="s">
        <v>277</v>
      </c>
      <c r="E32" s="469"/>
      <c r="F32" s="381"/>
      <c r="G32" s="393">
        <f>SUM(G33,G37,G38)</f>
        <v>0</v>
      </c>
      <c r="H32" s="17"/>
      <c r="I32" s="247"/>
      <c r="J32" s="14"/>
      <c r="K32" s="17"/>
      <c r="L32" s="394">
        <f>SUM(L33,L38)</f>
        <v>0</v>
      </c>
    </row>
    <row r="33" spans="2:13" s="9" customFormat="1" ht="30" customHeight="1" x14ac:dyDescent="0.25">
      <c r="B33" s="248" t="s">
        <v>43</v>
      </c>
      <c r="C33" s="249" t="s">
        <v>53</v>
      </c>
      <c r="D33" s="470" t="s">
        <v>278</v>
      </c>
      <c r="E33" s="471"/>
      <c r="F33" s="382"/>
      <c r="G33" s="332">
        <f>SUM(G34,G35,G36)</f>
        <v>0</v>
      </c>
      <c r="H33" s="19">
        <f>SUM(H34,H35,H36)</f>
        <v>0</v>
      </c>
      <c r="I33" s="15"/>
      <c r="J33" s="14"/>
      <c r="K33" s="335">
        <f>SUM(K34,K35,K36)</f>
        <v>0</v>
      </c>
      <c r="L33" s="336">
        <f>SUM(L34,L35,L36)</f>
        <v>0</v>
      </c>
    </row>
    <row r="34" spans="2:13" s="9" customFormat="1" ht="30" customHeight="1" x14ac:dyDescent="0.25">
      <c r="B34" s="248" t="s">
        <v>45</v>
      </c>
      <c r="C34" s="249" t="s">
        <v>55</v>
      </c>
      <c r="D34" s="470" t="s">
        <v>279</v>
      </c>
      <c r="E34" s="471"/>
      <c r="F34" s="383" t="s">
        <v>408</v>
      </c>
      <c r="G34" s="334"/>
      <c r="H34" s="19"/>
      <c r="I34" s="15" t="s">
        <v>20</v>
      </c>
      <c r="J34" s="251"/>
      <c r="K34" s="335">
        <f>H34*J34</f>
        <v>0</v>
      </c>
      <c r="L34" s="336">
        <f>IF(G34-K34&lt;0,0,G34-K34)</f>
        <v>0</v>
      </c>
    </row>
    <row r="35" spans="2:13" s="9" customFormat="1" ht="30" customHeight="1" x14ac:dyDescent="0.25">
      <c r="B35" s="248" t="s">
        <v>47</v>
      </c>
      <c r="C35" s="249" t="s">
        <v>57</v>
      </c>
      <c r="D35" s="470" t="s">
        <v>280</v>
      </c>
      <c r="E35" s="471"/>
      <c r="F35" s="383" t="s">
        <v>408</v>
      </c>
      <c r="G35" s="334"/>
      <c r="H35" s="19"/>
      <c r="I35" s="15" t="s">
        <v>60</v>
      </c>
      <c r="J35" s="251"/>
      <c r="K35" s="335">
        <f t="shared" ref="K35:K36" si="2">H35*J35</f>
        <v>0</v>
      </c>
      <c r="L35" s="336">
        <f t="shared" ref="L35:L36" si="3">IF(G35-K35&lt;0,0,G35-K35)</f>
        <v>0</v>
      </c>
    </row>
    <row r="36" spans="2:13" s="9" customFormat="1" ht="30" customHeight="1" x14ac:dyDescent="0.25">
      <c r="B36" s="248" t="s">
        <v>48</v>
      </c>
      <c r="C36" s="249" t="s">
        <v>59</v>
      </c>
      <c r="D36" s="470" t="s">
        <v>330</v>
      </c>
      <c r="E36" s="471"/>
      <c r="F36" s="383" t="s">
        <v>408</v>
      </c>
      <c r="G36" s="334"/>
      <c r="H36" s="19"/>
      <c r="I36" s="15" t="s">
        <v>23</v>
      </c>
      <c r="J36" s="251"/>
      <c r="K36" s="335">
        <f t="shared" si="2"/>
        <v>0</v>
      </c>
      <c r="L36" s="336">
        <f t="shared" si="3"/>
        <v>0</v>
      </c>
    </row>
    <row r="37" spans="2:13" s="9" customFormat="1" ht="30" customHeight="1" x14ac:dyDescent="0.25">
      <c r="B37" s="248" t="s">
        <v>49</v>
      </c>
      <c r="C37" s="249" t="s">
        <v>68</v>
      </c>
      <c r="D37" s="485" t="s">
        <v>281</v>
      </c>
      <c r="E37" s="486"/>
      <c r="F37" s="383" t="s">
        <v>408</v>
      </c>
      <c r="G37" s="334"/>
      <c r="H37" s="17"/>
      <c r="I37" s="15"/>
      <c r="J37" s="20"/>
      <c r="K37" s="17"/>
      <c r="L37" s="337"/>
      <c r="M37" s="252"/>
    </row>
    <row r="38" spans="2:13" s="9" customFormat="1" ht="30" customHeight="1" x14ac:dyDescent="0.25">
      <c r="B38" s="248" t="s">
        <v>50</v>
      </c>
      <c r="C38" s="249" t="s">
        <v>200</v>
      </c>
      <c r="D38" s="472" t="s">
        <v>282</v>
      </c>
      <c r="E38" s="473"/>
      <c r="F38" s="383" t="s">
        <v>408</v>
      </c>
      <c r="G38" s="333"/>
      <c r="H38" s="14"/>
      <c r="I38" s="15">
        <v>1</v>
      </c>
      <c r="J38" s="251"/>
      <c r="K38" s="14"/>
      <c r="L38" s="336">
        <f>G38*J38</f>
        <v>0</v>
      </c>
    </row>
    <row r="39" spans="2:13" s="9" customFormat="1" ht="30" customHeight="1" x14ac:dyDescent="0.25">
      <c r="B39" s="248" t="s">
        <v>52</v>
      </c>
      <c r="C39" s="253" t="s">
        <v>76</v>
      </c>
      <c r="D39" s="483" t="s">
        <v>370</v>
      </c>
      <c r="E39" s="484"/>
      <c r="F39" s="381"/>
      <c r="G39" s="254"/>
      <c r="H39" s="17"/>
      <c r="I39" s="15"/>
      <c r="J39" s="14"/>
      <c r="K39" s="255"/>
      <c r="L39" s="397">
        <f>'F4'!K10</f>
        <v>0</v>
      </c>
    </row>
    <row r="40" spans="2:13" s="9" customFormat="1" ht="71.25" customHeight="1" x14ac:dyDescent="0.25">
      <c r="B40" s="248" t="s">
        <v>54</v>
      </c>
      <c r="C40" s="253" t="s">
        <v>78</v>
      </c>
      <c r="D40" s="468" t="s">
        <v>441</v>
      </c>
      <c r="E40" s="469"/>
      <c r="F40" s="381" t="s">
        <v>366</v>
      </c>
      <c r="G40" s="254"/>
      <c r="H40" s="14"/>
      <c r="I40" s="15"/>
      <c r="J40" s="14"/>
      <c r="K40" s="255"/>
      <c r="L40" s="394"/>
    </row>
    <row r="41" spans="2:13" s="9" customFormat="1" ht="30" customHeight="1" x14ac:dyDescent="0.25">
      <c r="B41" s="476" t="s">
        <v>295</v>
      </c>
      <c r="C41" s="477"/>
      <c r="D41" s="477"/>
      <c r="E41" s="477"/>
      <c r="F41" s="477"/>
      <c r="G41" s="477"/>
      <c r="H41" s="477"/>
      <c r="I41" s="477"/>
      <c r="J41" s="477"/>
      <c r="K41" s="477"/>
      <c r="L41" s="478"/>
    </row>
    <row r="42" spans="2:13" s="9" customFormat="1" ht="30" customHeight="1" x14ac:dyDescent="0.25">
      <c r="B42" s="248" t="s">
        <v>56</v>
      </c>
      <c r="C42" s="253" t="s">
        <v>81</v>
      </c>
      <c r="D42" s="479" t="s">
        <v>442</v>
      </c>
      <c r="E42" s="480"/>
      <c r="F42" s="381"/>
      <c r="G42" s="250"/>
      <c r="H42" s="17"/>
      <c r="I42" s="20"/>
      <c r="J42" s="251"/>
      <c r="K42" s="17"/>
      <c r="L42" s="311"/>
    </row>
    <row r="43" spans="2:13" s="9" customFormat="1" ht="30" customHeight="1" x14ac:dyDescent="0.25">
      <c r="B43" s="248" t="s">
        <v>58</v>
      </c>
      <c r="C43" s="253" t="s">
        <v>83</v>
      </c>
      <c r="D43" s="479" t="s">
        <v>443</v>
      </c>
      <c r="E43" s="480"/>
      <c r="F43" s="381"/>
      <c r="G43" s="408">
        <f>SUM(G44:G46)</f>
        <v>0</v>
      </c>
      <c r="H43" s="17"/>
      <c r="I43" s="20"/>
      <c r="J43" s="17"/>
      <c r="K43" s="17"/>
      <c r="L43" s="409">
        <f>SUM(L44:L45)</f>
        <v>0</v>
      </c>
    </row>
    <row r="44" spans="2:13" s="9" customFormat="1" ht="30" customHeight="1" x14ac:dyDescent="0.25">
      <c r="B44" s="248" t="s">
        <v>61</v>
      </c>
      <c r="C44" s="253" t="s">
        <v>445</v>
      </c>
      <c r="D44" s="481" t="s">
        <v>444</v>
      </c>
      <c r="E44" s="482"/>
      <c r="F44" s="382"/>
      <c r="G44" s="250"/>
      <c r="H44" s="19"/>
      <c r="I44" s="20"/>
      <c r="J44" s="251"/>
      <c r="K44" s="19"/>
      <c r="L44" s="310"/>
    </row>
    <row r="45" spans="2:13" s="9" customFormat="1" ht="30" customHeight="1" x14ac:dyDescent="0.25">
      <c r="B45" s="248" t="s">
        <v>63</v>
      </c>
      <c r="C45" s="253" t="s">
        <v>446</v>
      </c>
      <c r="D45" s="481" t="s">
        <v>371</v>
      </c>
      <c r="E45" s="482"/>
      <c r="F45" s="382"/>
      <c r="G45" s="250"/>
      <c r="H45" s="17"/>
      <c r="I45" s="20"/>
      <c r="J45" s="251"/>
      <c r="K45" s="17"/>
      <c r="L45" s="310"/>
    </row>
    <row r="46" spans="2:13" s="9" customFormat="1" ht="43.5" customHeight="1" thickBot="1" x14ac:dyDescent="0.3">
      <c r="B46" s="256" t="s">
        <v>64</v>
      </c>
      <c r="C46" s="257" t="s">
        <v>470</v>
      </c>
      <c r="D46" s="474" t="s">
        <v>537</v>
      </c>
      <c r="E46" s="475"/>
      <c r="F46" s="384"/>
      <c r="G46" s="258"/>
      <c r="H46" s="21"/>
      <c r="I46" s="22"/>
      <c r="J46" s="21"/>
      <c r="K46" s="21"/>
      <c r="L46" s="312"/>
    </row>
    <row r="47" spans="2:13" s="9" customFormat="1" ht="30" customHeight="1" x14ac:dyDescent="0.25">
      <c r="B47" s="23"/>
      <c r="C47" s="24"/>
      <c r="D47" s="25"/>
      <c r="E47" s="26"/>
      <c r="F47" s="385"/>
      <c r="G47" s="27"/>
      <c r="H47" s="27"/>
      <c r="I47" s="27"/>
      <c r="J47" s="27"/>
      <c r="K47" s="27"/>
      <c r="L47" s="27"/>
    </row>
  </sheetData>
  <mergeCells count="58">
    <mergeCell ref="F17:F20"/>
    <mergeCell ref="B6:E9"/>
    <mergeCell ref="I6:I9"/>
    <mergeCell ref="D16:E16"/>
    <mergeCell ref="D10:E11"/>
    <mergeCell ref="G10:G11"/>
    <mergeCell ref="D12:E12"/>
    <mergeCell ref="D13:E13"/>
    <mergeCell ref="D14:E14"/>
    <mergeCell ref="D15:E15"/>
    <mergeCell ref="F6:F9"/>
    <mergeCell ref="C10:C11"/>
    <mergeCell ref="D17:E17"/>
    <mergeCell ref="D18:E18"/>
    <mergeCell ref="D19:E19"/>
    <mergeCell ref="D20:E20"/>
    <mergeCell ref="K10:K11"/>
    <mergeCell ref="H10:H11"/>
    <mergeCell ref="I10:I11"/>
    <mergeCell ref="J10:J11"/>
    <mergeCell ref="B2:L2"/>
    <mergeCell ref="B3:E3"/>
    <mergeCell ref="G3:L5"/>
    <mergeCell ref="B4:C5"/>
    <mergeCell ref="D5:E5"/>
    <mergeCell ref="G7:G9"/>
    <mergeCell ref="H7:H9"/>
    <mergeCell ref="J7:J9"/>
    <mergeCell ref="K7:K9"/>
    <mergeCell ref="L7:L9"/>
    <mergeCell ref="L10:L11"/>
    <mergeCell ref="B10:B11"/>
    <mergeCell ref="D22:E22"/>
    <mergeCell ref="D23:E23"/>
    <mergeCell ref="D24:E24"/>
    <mergeCell ref="D26:E26"/>
    <mergeCell ref="D27:E27"/>
    <mergeCell ref="D21:E21"/>
    <mergeCell ref="D46:E46"/>
    <mergeCell ref="D40:E40"/>
    <mergeCell ref="B41:L41"/>
    <mergeCell ref="D42:E42"/>
    <mergeCell ref="D43:E43"/>
    <mergeCell ref="D44:E44"/>
    <mergeCell ref="D45:E45"/>
    <mergeCell ref="D34:E34"/>
    <mergeCell ref="D25:E25"/>
    <mergeCell ref="D39:E39"/>
    <mergeCell ref="D35:E35"/>
    <mergeCell ref="D36:E36"/>
    <mergeCell ref="D37:E37"/>
    <mergeCell ref="D38:E38"/>
    <mergeCell ref="D31:E31"/>
    <mergeCell ref="D32:E32"/>
    <mergeCell ref="D33:E33"/>
    <mergeCell ref="D28:E28"/>
    <mergeCell ref="D29:E29"/>
    <mergeCell ref="D30:E30"/>
  </mergeCells>
  <pageMargins left="0" right="0" top="0" bottom="0" header="0" footer="0"/>
  <pageSetup paperSize="9"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34"/>
  <sheetViews>
    <sheetView zoomScale="70" zoomScaleNormal="70" workbookViewId="0">
      <selection activeCell="F4" sqref="F4"/>
    </sheetView>
  </sheetViews>
  <sheetFormatPr defaultColWidth="11.42578125" defaultRowHeight="14.25" x14ac:dyDescent="0.25"/>
  <cols>
    <col min="1" max="1" width="2.7109375" style="143" customWidth="1"/>
    <col min="2" max="2" width="11.42578125" style="177" customWidth="1"/>
    <col min="3" max="3" width="8" style="177" customWidth="1"/>
    <col min="4" max="4" width="98.85546875" style="143" bestFit="1" customWidth="1"/>
    <col min="5" max="5" width="25.28515625" style="143" customWidth="1"/>
    <col min="6" max="9" width="15" style="143" customWidth="1"/>
    <col min="10" max="11" width="16.5703125" style="143" customWidth="1"/>
    <col min="12" max="15" width="15.140625" style="143" customWidth="1"/>
    <col min="16" max="16384" width="11.42578125" style="143"/>
  </cols>
  <sheetData>
    <row r="1" spans="1:15" ht="15" thickBot="1" x14ac:dyDescent="0.3">
      <c r="B1" s="144"/>
      <c r="C1" s="144"/>
      <c r="D1" s="144"/>
      <c r="E1" s="144"/>
      <c r="F1" s="144"/>
      <c r="G1" s="144"/>
      <c r="H1" s="144"/>
      <c r="I1" s="144"/>
      <c r="J1" s="144"/>
      <c r="K1" s="144"/>
    </row>
    <row r="2" spans="1:15" s="146" customFormat="1" ht="27.75" thickBot="1" x14ac:dyDescent="0.3">
      <c r="A2" s="145"/>
      <c r="B2" s="497" t="s">
        <v>434</v>
      </c>
      <c r="C2" s="498"/>
      <c r="D2" s="498"/>
      <c r="E2" s="498"/>
      <c r="F2" s="498"/>
      <c r="G2" s="498"/>
      <c r="H2" s="498"/>
      <c r="I2" s="498"/>
      <c r="J2" s="498"/>
      <c r="K2" s="498"/>
      <c r="L2" s="498"/>
      <c r="M2" s="498"/>
      <c r="N2" s="498"/>
      <c r="O2" s="499"/>
    </row>
    <row r="3" spans="1:15" s="149" customFormat="1" ht="27" x14ac:dyDescent="0.25">
      <c r="A3" s="147"/>
      <c r="B3" s="320"/>
      <c r="C3" s="148"/>
      <c r="D3" s="148"/>
      <c r="E3" s="322"/>
      <c r="F3" s="148"/>
      <c r="G3" s="148"/>
      <c r="H3" s="148"/>
      <c r="I3" s="148"/>
      <c r="J3" s="148"/>
      <c r="K3" s="148"/>
      <c r="L3" s="147"/>
      <c r="M3" s="147"/>
      <c r="N3" s="147"/>
      <c r="O3" s="321"/>
    </row>
    <row r="4" spans="1:15" s="149" customFormat="1" ht="27" x14ac:dyDescent="0.25">
      <c r="A4" s="147"/>
      <c r="B4" s="320"/>
      <c r="C4" s="148"/>
      <c r="D4" s="7" t="s">
        <v>219</v>
      </c>
      <c r="E4" s="148"/>
      <c r="F4" s="148"/>
      <c r="G4" s="148"/>
      <c r="H4" s="148"/>
      <c r="I4" s="148"/>
      <c r="J4" s="148"/>
      <c r="K4" s="148"/>
      <c r="L4" s="147"/>
      <c r="M4" s="147"/>
      <c r="N4" s="147"/>
      <c r="O4" s="321"/>
    </row>
    <row r="5" spans="1:15" s="149" customFormat="1" ht="27.75" thickBot="1" x14ac:dyDescent="0.3">
      <c r="A5" s="147"/>
      <c r="B5" s="320"/>
      <c r="C5" s="148"/>
      <c r="D5" s="148"/>
      <c r="E5" s="322"/>
      <c r="F5" s="148"/>
      <c r="G5" s="148"/>
      <c r="H5" s="148"/>
      <c r="I5" s="148"/>
      <c r="J5" s="148"/>
      <c r="K5" s="148"/>
      <c r="L5" s="147"/>
      <c r="M5" s="147"/>
      <c r="N5" s="147"/>
      <c r="O5" s="321"/>
    </row>
    <row r="6" spans="1:15" s="149" customFormat="1" ht="27" customHeight="1" x14ac:dyDescent="0.25">
      <c r="A6" s="147"/>
      <c r="B6" s="552"/>
      <c r="C6" s="553"/>
      <c r="D6" s="273"/>
      <c r="E6" s="542" t="s">
        <v>242</v>
      </c>
      <c r="F6" s="556" t="s">
        <v>554</v>
      </c>
      <c r="G6" s="556" t="s">
        <v>555</v>
      </c>
      <c r="H6" s="530" t="s">
        <v>556</v>
      </c>
      <c r="I6" s="556" t="s">
        <v>557</v>
      </c>
      <c r="J6" s="556" t="s">
        <v>292</v>
      </c>
      <c r="K6" s="556" t="s">
        <v>448</v>
      </c>
      <c r="L6" s="558" t="s">
        <v>291</v>
      </c>
      <c r="M6" s="558"/>
      <c r="N6" s="558"/>
      <c r="O6" s="559"/>
    </row>
    <row r="7" spans="1:15" s="152" customFormat="1" ht="85.5" x14ac:dyDescent="0.2">
      <c r="A7" s="143"/>
      <c r="B7" s="554"/>
      <c r="C7" s="555"/>
      <c r="D7" s="274"/>
      <c r="E7" s="543"/>
      <c r="F7" s="557"/>
      <c r="G7" s="557"/>
      <c r="H7" s="512"/>
      <c r="I7" s="557"/>
      <c r="J7" s="557"/>
      <c r="K7" s="557"/>
      <c r="L7" s="150" t="s">
        <v>554</v>
      </c>
      <c r="M7" s="297" t="s">
        <v>555</v>
      </c>
      <c r="N7" s="150" t="s">
        <v>556</v>
      </c>
      <c r="O7" s="151" t="s">
        <v>557</v>
      </c>
    </row>
    <row r="8" spans="1:15" s="152" customFormat="1" ht="14.25" customHeight="1" x14ac:dyDescent="0.2">
      <c r="A8" s="143"/>
      <c r="B8" s="518" t="s">
        <v>221</v>
      </c>
      <c r="C8" s="510" t="s">
        <v>222</v>
      </c>
      <c r="D8" s="510" t="s">
        <v>220</v>
      </c>
      <c r="E8" s="560"/>
      <c r="F8" s="544" t="s">
        <v>0</v>
      </c>
      <c r="G8" s="544" t="s">
        <v>1</v>
      </c>
      <c r="H8" s="544" t="s">
        <v>2</v>
      </c>
      <c r="I8" s="544" t="s">
        <v>3</v>
      </c>
      <c r="J8" s="548" t="s">
        <v>473</v>
      </c>
      <c r="K8" s="548" t="s">
        <v>474</v>
      </c>
      <c r="L8" s="544" t="s">
        <v>6</v>
      </c>
      <c r="M8" s="544" t="s">
        <v>7</v>
      </c>
      <c r="N8" s="544" t="s">
        <v>8</v>
      </c>
      <c r="O8" s="546" t="s">
        <v>9</v>
      </c>
    </row>
    <row r="9" spans="1:15" s="152" customFormat="1" ht="14.25" customHeight="1" x14ac:dyDescent="0.2">
      <c r="A9" s="143"/>
      <c r="B9" s="519"/>
      <c r="C9" s="512"/>
      <c r="D9" s="512"/>
      <c r="E9" s="561"/>
      <c r="F9" s="545"/>
      <c r="G9" s="545"/>
      <c r="H9" s="545"/>
      <c r="I9" s="545"/>
      <c r="J9" s="545"/>
      <c r="K9" s="545"/>
      <c r="L9" s="545"/>
      <c r="M9" s="545"/>
      <c r="N9" s="545"/>
      <c r="O9" s="547"/>
    </row>
    <row r="10" spans="1:15" s="152" customFormat="1" ht="30" customHeight="1" x14ac:dyDescent="0.2">
      <c r="A10" s="143"/>
      <c r="B10" s="153" t="s">
        <v>0</v>
      </c>
      <c r="C10" s="260" t="s">
        <v>16</v>
      </c>
      <c r="D10" s="155" t="s">
        <v>376</v>
      </c>
      <c r="E10" s="386" t="s">
        <v>466</v>
      </c>
      <c r="F10" s="156">
        <f>SUM(F11,F16,F21,F26)</f>
        <v>0</v>
      </c>
      <c r="G10" s="156">
        <f t="shared" ref="G10:O10" si="0">SUM(G11,G16,G21,G26)</f>
        <v>0</v>
      </c>
      <c r="H10" s="156">
        <f t="shared" si="0"/>
        <v>0</v>
      </c>
      <c r="I10" s="156">
        <f t="shared" si="0"/>
        <v>0</v>
      </c>
      <c r="J10" s="156">
        <f t="shared" si="0"/>
        <v>0</v>
      </c>
      <c r="K10" s="156">
        <f t="shared" si="0"/>
        <v>0</v>
      </c>
      <c r="L10" s="156">
        <f t="shared" si="0"/>
        <v>0</v>
      </c>
      <c r="M10" s="156">
        <f t="shared" si="0"/>
        <v>0</v>
      </c>
      <c r="N10" s="156">
        <f t="shared" si="0"/>
        <v>0</v>
      </c>
      <c r="O10" s="340">
        <f t="shared" si="0"/>
        <v>0</v>
      </c>
    </row>
    <row r="11" spans="1:15" s="152" customFormat="1" ht="54.75" customHeight="1" x14ac:dyDescent="0.2">
      <c r="A11" s="143"/>
      <c r="B11" s="153" t="s">
        <v>1</v>
      </c>
      <c r="C11" s="154" t="s">
        <v>17</v>
      </c>
      <c r="D11" s="275" t="s">
        <v>447</v>
      </c>
      <c r="E11" s="387" t="s">
        <v>466</v>
      </c>
      <c r="F11" s="157">
        <f>SUM(F12:F15)</f>
        <v>0</v>
      </c>
      <c r="G11" s="157">
        <f t="shared" ref="G11:N11" si="1">SUM(G12:G15)</f>
        <v>0</v>
      </c>
      <c r="H11" s="157">
        <f>SUM(H12:H15)</f>
        <v>0</v>
      </c>
      <c r="I11" s="157">
        <f>SUM(I12:I15)</f>
        <v>0</v>
      </c>
      <c r="J11" s="157">
        <f t="shared" si="1"/>
        <v>0</v>
      </c>
      <c r="K11" s="157">
        <f t="shared" si="1"/>
        <v>0</v>
      </c>
      <c r="L11" s="157">
        <f t="shared" si="1"/>
        <v>0</v>
      </c>
      <c r="M11" s="157">
        <f t="shared" si="1"/>
        <v>0</v>
      </c>
      <c r="N11" s="157">
        <f t="shared" si="1"/>
        <v>0</v>
      </c>
      <c r="O11" s="338">
        <f>SUM(O12:O15)</f>
        <v>0</v>
      </c>
    </row>
    <row r="12" spans="1:15" s="152" customFormat="1" ht="30" customHeight="1" x14ac:dyDescent="0.2">
      <c r="A12" s="143"/>
      <c r="B12" s="153" t="s">
        <v>2</v>
      </c>
      <c r="C12" s="154" t="s">
        <v>18</v>
      </c>
      <c r="D12" s="309" t="s">
        <v>287</v>
      </c>
      <c r="E12" s="388"/>
      <c r="F12" s="158"/>
      <c r="G12" s="158"/>
      <c r="H12" s="158"/>
      <c r="I12" s="158"/>
      <c r="J12" s="158"/>
      <c r="K12" s="158"/>
      <c r="L12" s="159"/>
      <c r="M12" s="158"/>
      <c r="N12" s="158"/>
      <c r="O12" s="160"/>
    </row>
    <row r="13" spans="1:15" s="152" customFormat="1" ht="30" customHeight="1" x14ac:dyDescent="0.2">
      <c r="A13" s="143"/>
      <c r="B13" s="153" t="s">
        <v>3</v>
      </c>
      <c r="C13" s="154" t="s">
        <v>27</v>
      </c>
      <c r="D13" s="309" t="s">
        <v>288</v>
      </c>
      <c r="E13" s="388"/>
      <c r="F13" s="158"/>
      <c r="G13" s="158"/>
      <c r="H13" s="158"/>
      <c r="I13" s="158"/>
      <c r="J13" s="158"/>
      <c r="K13" s="158"/>
      <c r="L13" s="159"/>
      <c r="M13" s="158"/>
      <c r="N13" s="158"/>
      <c r="O13" s="160"/>
    </row>
    <row r="14" spans="1:15" s="152" customFormat="1" ht="30" customHeight="1" x14ac:dyDescent="0.2">
      <c r="A14" s="143"/>
      <c r="B14" s="153" t="s">
        <v>4</v>
      </c>
      <c r="C14" s="154" t="s">
        <v>33</v>
      </c>
      <c r="D14" s="309" t="s">
        <v>294</v>
      </c>
      <c r="E14" s="388"/>
      <c r="F14" s="158"/>
      <c r="G14" s="158"/>
      <c r="H14" s="158"/>
      <c r="I14" s="158"/>
      <c r="J14" s="158"/>
      <c r="K14" s="158"/>
      <c r="L14" s="159"/>
      <c r="M14" s="158"/>
      <c r="N14" s="158"/>
      <c r="O14" s="160"/>
    </row>
    <row r="15" spans="1:15" s="152" customFormat="1" ht="30" customHeight="1" x14ac:dyDescent="0.2">
      <c r="A15" s="143"/>
      <c r="B15" s="153" t="s">
        <v>5</v>
      </c>
      <c r="C15" s="154" t="s">
        <v>35</v>
      </c>
      <c r="D15" s="276" t="s">
        <v>552</v>
      </c>
      <c r="E15" s="389"/>
      <c r="F15" s="161"/>
      <c r="G15" s="161"/>
      <c r="H15" s="161"/>
      <c r="I15" s="162"/>
      <c r="J15" s="161"/>
      <c r="K15" s="161"/>
      <c r="L15" s="163"/>
      <c r="M15" s="161"/>
      <c r="N15" s="161"/>
      <c r="O15" s="164"/>
    </row>
    <row r="16" spans="1:15" s="152" customFormat="1" ht="53.25" customHeight="1" x14ac:dyDescent="0.2">
      <c r="A16" s="143"/>
      <c r="B16" s="153" t="s">
        <v>6</v>
      </c>
      <c r="C16" s="154" t="s">
        <v>51</v>
      </c>
      <c r="D16" s="275" t="s">
        <v>289</v>
      </c>
      <c r="E16" s="390" t="s">
        <v>466</v>
      </c>
      <c r="F16" s="165">
        <f>SUM(F17:F20)</f>
        <v>0</v>
      </c>
      <c r="G16" s="165">
        <f t="shared" ref="G16:N16" si="2">SUM(G17:G20)</f>
        <v>0</v>
      </c>
      <c r="H16" s="165">
        <f t="shared" si="2"/>
        <v>0</v>
      </c>
      <c r="I16" s="165">
        <f>SUM(I17:I20)</f>
        <v>0</v>
      </c>
      <c r="J16" s="165">
        <f t="shared" si="2"/>
        <v>0</v>
      </c>
      <c r="K16" s="165">
        <f t="shared" si="2"/>
        <v>0</v>
      </c>
      <c r="L16" s="165">
        <f t="shared" si="2"/>
        <v>0</v>
      </c>
      <c r="M16" s="165">
        <f t="shared" si="2"/>
        <v>0</v>
      </c>
      <c r="N16" s="165">
        <f t="shared" si="2"/>
        <v>0</v>
      </c>
      <c r="O16" s="338">
        <f>SUM(O17:O20)</f>
        <v>0</v>
      </c>
    </row>
    <row r="17" spans="1:16" s="152" customFormat="1" ht="30" customHeight="1" x14ac:dyDescent="0.2">
      <c r="A17" s="143"/>
      <c r="B17" s="153" t="s">
        <v>7</v>
      </c>
      <c r="C17" s="154" t="s">
        <v>53</v>
      </c>
      <c r="D17" s="309" t="s">
        <v>287</v>
      </c>
      <c r="E17" s="388"/>
      <c r="F17" s="158"/>
      <c r="G17" s="158"/>
      <c r="H17" s="158"/>
      <c r="I17" s="158"/>
      <c r="J17" s="158"/>
      <c r="K17" s="158"/>
      <c r="L17" s="159"/>
      <c r="M17" s="158"/>
      <c r="N17" s="158"/>
      <c r="O17" s="160"/>
    </row>
    <row r="18" spans="1:16" s="152" customFormat="1" ht="30" customHeight="1" x14ac:dyDescent="0.2">
      <c r="A18" s="143"/>
      <c r="B18" s="153" t="s">
        <v>8</v>
      </c>
      <c r="C18" s="154" t="s">
        <v>68</v>
      </c>
      <c r="D18" s="309" t="s">
        <v>288</v>
      </c>
      <c r="E18" s="388"/>
      <c r="F18" s="158"/>
      <c r="G18" s="158"/>
      <c r="H18" s="158"/>
      <c r="I18" s="158"/>
      <c r="J18" s="158"/>
      <c r="K18" s="158"/>
      <c r="L18" s="159"/>
      <c r="M18" s="158"/>
      <c r="N18" s="158"/>
      <c r="O18" s="160"/>
    </row>
    <row r="19" spans="1:16" s="152" customFormat="1" ht="30" customHeight="1" x14ac:dyDescent="0.2">
      <c r="A19" s="143"/>
      <c r="B19" s="153" t="s">
        <v>9</v>
      </c>
      <c r="C19" s="154" t="s">
        <v>200</v>
      </c>
      <c r="D19" s="309" t="s">
        <v>294</v>
      </c>
      <c r="E19" s="388"/>
      <c r="F19" s="158"/>
      <c r="G19" s="158"/>
      <c r="H19" s="158"/>
      <c r="I19" s="158"/>
      <c r="J19" s="158"/>
      <c r="K19" s="158"/>
      <c r="L19" s="159"/>
      <c r="M19" s="158"/>
      <c r="N19" s="158"/>
      <c r="O19" s="160"/>
    </row>
    <row r="20" spans="1:16" s="152" customFormat="1" ht="30" customHeight="1" x14ac:dyDescent="0.2">
      <c r="A20" s="143"/>
      <c r="B20" s="153" t="s">
        <v>10</v>
      </c>
      <c r="C20" s="154" t="s">
        <v>201</v>
      </c>
      <c r="D20" s="276" t="s">
        <v>552</v>
      </c>
      <c r="E20" s="389"/>
      <c r="F20" s="161"/>
      <c r="G20" s="161"/>
      <c r="H20" s="161"/>
      <c r="I20" s="162"/>
      <c r="J20" s="161"/>
      <c r="K20" s="161"/>
      <c r="L20" s="163"/>
      <c r="M20" s="161"/>
      <c r="N20" s="161"/>
      <c r="O20" s="164"/>
    </row>
    <row r="21" spans="1:16" ht="63" customHeight="1" x14ac:dyDescent="0.25">
      <c r="B21" s="153" t="s">
        <v>11</v>
      </c>
      <c r="C21" s="154" t="s">
        <v>76</v>
      </c>
      <c r="D21" s="275" t="s">
        <v>290</v>
      </c>
      <c r="E21" s="390" t="s">
        <v>466</v>
      </c>
      <c r="F21" s="339">
        <f>SUM(F22:F25)</f>
        <v>0</v>
      </c>
      <c r="G21" s="339">
        <f t="shared" ref="G21:N21" si="3">SUM(G22:G25)</f>
        <v>0</v>
      </c>
      <c r="H21" s="339">
        <f t="shared" si="3"/>
        <v>0</v>
      </c>
      <c r="I21" s="339">
        <f>SUM(I22:I25)</f>
        <v>0</v>
      </c>
      <c r="J21" s="339">
        <f t="shared" si="3"/>
        <v>0</v>
      </c>
      <c r="K21" s="339">
        <f t="shared" si="3"/>
        <v>0</v>
      </c>
      <c r="L21" s="339">
        <f t="shared" si="3"/>
        <v>0</v>
      </c>
      <c r="M21" s="339">
        <f t="shared" si="3"/>
        <v>0</v>
      </c>
      <c r="N21" s="339">
        <f t="shared" si="3"/>
        <v>0</v>
      </c>
      <c r="O21" s="338">
        <f>SUM(O22:O25)</f>
        <v>0</v>
      </c>
    </row>
    <row r="22" spans="1:16" ht="30" customHeight="1" x14ac:dyDescent="0.25">
      <c r="B22" s="153" t="s">
        <v>12</v>
      </c>
      <c r="C22" s="154" t="s">
        <v>99</v>
      </c>
      <c r="D22" s="309" t="s">
        <v>287</v>
      </c>
      <c r="E22" s="388"/>
      <c r="F22" s="158"/>
      <c r="G22" s="158"/>
      <c r="H22" s="158"/>
      <c r="I22" s="158"/>
      <c r="J22" s="158"/>
      <c r="K22" s="158"/>
      <c r="L22" s="159"/>
      <c r="M22" s="158"/>
      <c r="N22" s="158"/>
      <c r="O22" s="160"/>
    </row>
    <row r="23" spans="1:16" ht="30" customHeight="1" x14ac:dyDescent="0.25">
      <c r="B23" s="153" t="s">
        <v>13</v>
      </c>
      <c r="C23" s="154" t="s">
        <v>100</v>
      </c>
      <c r="D23" s="309" t="s">
        <v>288</v>
      </c>
      <c r="E23" s="388"/>
      <c r="F23" s="158"/>
      <c r="G23" s="158"/>
      <c r="H23" s="158"/>
      <c r="I23" s="158"/>
      <c r="J23" s="158"/>
      <c r="K23" s="158"/>
      <c r="L23" s="159"/>
      <c r="M23" s="158"/>
      <c r="N23" s="158"/>
      <c r="O23" s="160"/>
    </row>
    <row r="24" spans="1:16" s="152" customFormat="1" ht="30" customHeight="1" x14ac:dyDescent="0.2">
      <c r="A24" s="143"/>
      <c r="B24" s="153" t="s">
        <v>14</v>
      </c>
      <c r="C24" s="154" t="s">
        <v>101</v>
      </c>
      <c r="D24" s="309" t="s">
        <v>294</v>
      </c>
      <c r="E24" s="388"/>
      <c r="F24" s="158"/>
      <c r="G24" s="158"/>
      <c r="H24" s="158"/>
      <c r="I24" s="158"/>
      <c r="J24" s="158"/>
      <c r="K24" s="158"/>
      <c r="L24" s="159"/>
      <c r="M24" s="158"/>
      <c r="N24" s="158"/>
      <c r="O24" s="160"/>
      <c r="P24" s="143"/>
    </row>
    <row r="25" spans="1:16" s="152" customFormat="1" ht="30" customHeight="1" x14ac:dyDescent="0.2">
      <c r="A25" s="143"/>
      <c r="B25" s="153" t="s">
        <v>15</v>
      </c>
      <c r="C25" s="154" t="s">
        <v>102</v>
      </c>
      <c r="D25" s="276" t="s">
        <v>552</v>
      </c>
      <c r="E25" s="389"/>
      <c r="F25" s="161"/>
      <c r="G25" s="161"/>
      <c r="H25" s="161"/>
      <c r="I25" s="162"/>
      <c r="J25" s="161"/>
      <c r="K25" s="161"/>
      <c r="L25" s="163"/>
      <c r="M25" s="161"/>
      <c r="N25" s="161"/>
      <c r="O25" s="164"/>
      <c r="P25" s="143"/>
    </row>
    <row r="26" spans="1:16" s="152" customFormat="1" ht="50.25" customHeight="1" x14ac:dyDescent="0.2">
      <c r="A26" s="143"/>
      <c r="B26" s="153" t="s">
        <v>32</v>
      </c>
      <c r="C26" s="154" t="s">
        <v>78</v>
      </c>
      <c r="D26" s="275" t="s">
        <v>553</v>
      </c>
      <c r="E26" s="390" t="s">
        <v>466</v>
      </c>
      <c r="F26" s="165">
        <f>SUM(F27:F30)</f>
        <v>0</v>
      </c>
      <c r="G26" s="166"/>
      <c r="H26" s="165">
        <f>SUM(H27:H30)</f>
        <v>0</v>
      </c>
      <c r="I26" s="165">
        <f>SUM(I27:I29)</f>
        <v>0</v>
      </c>
      <c r="J26" s="165">
        <f t="shared" ref="J26:L26" si="4">SUM(J27:J29)</f>
        <v>0</v>
      </c>
      <c r="K26" s="165">
        <f t="shared" si="4"/>
        <v>0</v>
      </c>
      <c r="L26" s="165">
        <f t="shared" si="4"/>
        <v>0</v>
      </c>
      <c r="M26" s="167"/>
      <c r="N26" s="165">
        <f t="shared" ref="N26" si="5">SUM(N27:N29)</f>
        <v>0</v>
      </c>
      <c r="O26" s="338">
        <f>SUM(O27:O29)</f>
        <v>0</v>
      </c>
      <c r="P26" s="143"/>
    </row>
    <row r="27" spans="1:16" s="152" customFormat="1" ht="30" customHeight="1" x14ac:dyDescent="0.2">
      <c r="A27" s="143"/>
      <c r="B27" s="153" t="s">
        <v>34</v>
      </c>
      <c r="C27" s="154" t="s">
        <v>202</v>
      </c>
      <c r="D27" s="309" t="s">
        <v>287</v>
      </c>
      <c r="E27" s="388"/>
      <c r="F27" s="158"/>
      <c r="G27" s="166"/>
      <c r="H27" s="158"/>
      <c r="I27" s="158"/>
      <c r="J27" s="158"/>
      <c r="K27" s="158"/>
      <c r="L27" s="159"/>
      <c r="M27" s="167"/>
      <c r="N27" s="158"/>
      <c r="O27" s="160"/>
      <c r="P27" s="143"/>
    </row>
    <row r="28" spans="1:16" s="152" customFormat="1" ht="30" customHeight="1" x14ac:dyDescent="0.2">
      <c r="A28" s="143"/>
      <c r="B28" s="153" t="s">
        <v>36</v>
      </c>
      <c r="C28" s="154" t="s">
        <v>203</v>
      </c>
      <c r="D28" s="309" t="s">
        <v>288</v>
      </c>
      <c r="E28" s="388"/>
      <c r="F28" s="158"/>
      <c r="G28" s="166"/>
      <c r="H28" s="158"/>
      <c r="I28" s="158"/>
      <c r="J28" s="158"/>
      <c r="K28" s="158"/>
      <c r="L28" s="159"/>
      <c r="M28" s="167"/>
      <c r="N28" s="158"/>
      <c r="O28" s="160"/>
      <c r="P28" s="143"/>
    </row>
    <row r="29" spans="1:16" s="152" customFormat="1" ht="30" customHeight="1" x14ac:dyDescent="0.2">
      <c r="A29" s="143"/>
      <c r="B29" s="153" t="s">
        <v>38</v>
      </c>
      <c r="C29" s="154" t="s">
        <v>204</v>
      </c>
      <c r="D29" s="309" t="s">
        <v>294</v>
      </c>
      <c r="E29" s="388"/>
      <c r="F29" s="158"/>
      <c r="G29" s="166"/>
      <c r="H29" s="158"/>
      <c r="I29" s="158"/>
      <c r="J29" s="158"/>
      <c r="K29" s="158"/>
      <c r="L29" s="159"/>
      <c r="M29" s="167"/>
      <c r="N29" s="158"/>
      <c r="O29" s="160"/>
      <c r="P29" s="143"/>
    </row>
    <row r="30" spans="1:16" s="152" customFormat="1" ht="30" customHeight="1" x14ac:dyDescent="0.2">
      <c r="A30" s="143"/>
      <c r="B30" s="204" t="s">
        <v>41</v>
      </c>
      <c r="C30" s="205" t="s">
        <v>205</v>
      </c>
      <c r="D30" s="276" t="s">
        <v>552</v>
      </c>
      <c r="E30" s="391"/>
      <c r="F30" s="206"/>
      <c r="G30" s="207"/>
      <c r="H30" s="206"/>
      <c r="I30" s="207"/>
      <c r="J30" s="208"/>
      <c r="K30" s="208"/>
      <c r="L30" s="209"/>
      <c r="M30" s="208"/>
      <c r="N30" s="208"/>
      <c r="O30" s="210"/>
      <c r="P30" s="143"/>
    </row>
    <row r="31" spans="1:16" ht="30" customHeight="1" x14ac:dyDescent="0.25">
      <c r="B31" s="549" t="s">
        <v>295</v>
      </c>
      <c r="C31" s="550"/>
      <c r="D31" s="550"/>
      <c r="E31" s="550"/>
      <c r="F31" s="550"/>
      <c r="G31" s="550"/>
      <c r="H31" s="550"/>
      <c r="I31" s="550"/>
      <c r="J31" s="550"/>
      <c r="K31" s="550"/>
      <c r="L31" s="550"/>
      <c r="M31" s="550"/>
      <c r="N31" s="550"/>
      <c r="O31" s="551"/>
    </row>
    <row r="32" spans="1:16" ht="42" customHeight="1" x14ac:dyDescent="0.25">
      <c r="B32" s="211" t="s">
        <v>43</v>
      </c>
      <c r="C32" s="259" t="s">
        <v>81</v>
      </c>
      <c r="D32" s="217" t="s">
        <v>538</v>
      </c>
      <c r="E32" s="382"/>
      <c r="F32" s="212"/>
      <c r="G32" s="213"/>
      <c r="H32" s="212"/>
      <c r="I32" s="213"/>
      <c r="J32" s="214"/>
      <c r="K32" s="214"/>
      <c r="L32" s="215"/>
      <c r="M32" s="214"/>
      <c r="N32" s="214"/>
      <c r="O32" s="216"/>
    </row>
    <row r="33" spans="2:15" ht="30" customHeight="1" x14ac:dyDescent="0.25">
      <c r="B33" s="153" t="s">
        <v>45</v>
      </c>
      <c r="C33" s="260" t="s">
        <v>83</v>
      </c>
      <c r="D33" s="278" t="s">
        <v>517</v>
      </c>
      <c r="E33" s="382"/>
      <c r="F33" s="158"/>
      <c r="G33" s="166"/>
      <c r="H33" s="158"/>
      <c r="I33" s="166"/>
      <c r="J33" s="170"/>
      <c r="K33" s="170"/>
      <c r="L33" s="168"/>
      <c r="M33" s="167"/>
      <c r="N33" s="167"/>
      <c r="O33" s="169"/>
    </row>
    <row r="34" spans="2:15" ht="30" customHeight="1" thickBot="1" x14ac:dyDescent="0.3">
      <c r="B34" s="171" t="s">
        <v>47</v>
      </c>
      <c r="C34" s="261" t="s">
        <v>85</v>
      </c>
      <c r="D34" s="277" t="s">
        <v>518</v>
      </c>
      <c r="E34" s="392"/>
      <c r="F34" s="172"/>
      <c r="G34" s="173"/>
      <c r="H34" s="172"/>
      <c r="I34" s="173"/>
      <c r="J34" s="174"/>
      <c r="K34" s="174"/>
      <c r="L34" s="175"/>
      <c r="M34" s="174"/>
      <c r="N34" s="174"/>
      <c r="O34" s="176"/>
    </row>
  </sheetData>
  <mergeCells count="25">
    <mergeCell ref="B8:B9"/>
    <mergeCell ref="C8:C9"/>
    <mergeCell ref="B31:O31"/>
    <mergeCell ref="D8:D9"/>
    <mergeCell ref="B2:O2"/>
    <mergeCell ref="B6:C7"/>
    <mergeCell ref="F6:F7"/>
    <mergeCell ref="G6:G7"/>
    <mergeCell ref="H6:H7"/>
    <mergeCell ref="I6:I7"/>
    <mergeCell ref="J6:J7"/>
    <mergeCell ref="K6:K7"/>
    <mergeCell ref="L6:O6"/>
    <mergeCell ref="E8:E9"/>
    <mergeCell ref="F8:F9"/>
    <mergeCell ref="G8:G9"/>
    <mergeCell ref="E6:E7"/>
    <mergeCell ref="M8:M9"/>
    <mergeCell ref="N8:N9"/>
    <mergeCell ref="O8:O9"/>
    <mergeCell ref="H8:H9"/>
    <mergeCell ref="I8:I9"/>
    <mergeCell ref="J8:J9"/>
    <mergeCell ref="K8:K9"/>
    <mergeCell ref="L8:L9"/>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I125"/>
  <sheetViews>
    <sheetView zoomScale="70" zoomScaleNormal="70" workbookViewId="0">
      <selection activeCell="I12" sqref="I12"/>
    </sheetView>
  </sheetViews>
  <sheetFormatPr defaultColWidth="11.42578125" defaultRowHeight="14.25" x14ac:dyDescent="0.25"/>
  <cols>
    <col min="1" max="1" width="2.42578125" style="34" customWidth="1"/>
    <col min="2" max="2" width="10.42578125" style="233" customWidth="1"/>
    <col min="3" max="3" width="10.42578125" style="36" customWidth="1"/>
    <col min="4" max="4" width="85.28515625" style="34" customWidth="1"/>
    <col min="5" max="5" width="24.5703125" style="34" customWidth="1"/>
    <col min="6" max="6" width="47" style="262" bestFit="1" customWidth="1"/>
    <col min="7" max="16384" width="11.42578125" style="34"/>
  </cols>
  <sheetData>
    <row r="1" spans="1:61" ht="15" thickBot="1" x14ac:dyDescent="0.3">
      <c r="B1" s="35"/>
    </row>
    <row r="2" spans="1:61" ht="45" customHeight="1" thickBot="1" x14ac:dyDescent="0.3">
      <c r="B2" s="450" t="s">
        <v>527</v>
      </c>
      <c r="C2" s="562"/>
      <c r="D2" s="562"/>
      <c r="E2" s="563"/>
      <c r="F2" s="263"/>
    </row>
    <row r="3" spans="1:61" ht="15" customHeight="1" x14ac:dyDescent="0.25">
      <c r="B3" s="265"/>
      <c r="C3" s="265"/>
      <c r="D3" s="266"/>
      <c r="E3" s="266"/>
      <c r="F3" s="267"/>
    </row>
    <row r="4" spans="1:61" ht="15" customHeight="1" x14ac:dyDescent="0.25">
      <c r="B4" s="265"/>
      <c r="C4" s="265"/>
      <c r="D4" s="7" t="s">
        <v>219</v>
      </c>
      <c r="E4" s="8"/>
      <c r="F4" s="267"/>
    </row>
    <row r="5" spans="1:61" ht="15" customHeight="1" thickBot="1" x14ac:dyDescent="0.3">
      <c r="B5" s="265"/>
      <c r="C5" s="265"/>
      <c r="D5" s="266"/>
      <c r="E5" s="266"/>
      <c r="F5" s="267"/>
    </row>
    <row r="6" spans="1:61" s="38" customFormat="1" ht="28.5" customHeight="1" x14ac:dyDescent="0.25">
      <c r="B6" s="268"/>
      <c r="C6" s="269"/>
      <c r="D6" s="270"/>
      <c r="E6" s="39" t="s">
        <v>248</v>
      </c>
      <c r="F6" s="40" t="s">
        <v>497</v>
      </c>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row>
    <row r="7" spans="1:61" s="38" customFormat="1" ht="30.75" customHeight="1" thickBot="1" x14ac:dyDescent="0.3">
      <c r="B7" s="398" t="s">
        <v>221</v>
      </c>
      <c r="C7" s="399" t="s">
        <v>222</v>
      </c>
      <c r="D7" s="399" t="s">
        <v>220</v>
      </c>
      <c r="E7" s="400" t="s">
        <v>0</v>
      </c>
      <c r="F7" s="401"/>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row>
    <row r="8" spans="1:61" s="38" customFormat="1" ht="30" customHeight="1" thickBot="1" x14ac:dyDescent="0.3">
      <c r="B8" s="564" t="s">
        <v>498</v>
      </c>
      <c r="C8" s="565"/>
      <c r="D8" s="565"/>
      <c r="E8" s="565"/>
      <c r="F8" s="566"/>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row>
    <row r="9" spans="1:61" s="38" customFormat="1" ht="30" customHeight="1" thickBot="1" x14ac:dyDescent="0.3">
      <c r="B9" s="567" t="s">
        <v>249</v>
      </c>
      <c r="C9" s="568"/>
      <c r="D9" s="568"/>
      <c r="E9" s="568"/>
      <c r="F9" s="569"/>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row>
    <row r="10" spans="1:61" s="38" customFormat="1" ht="30" customHeight="1" x14ac:dyDescent="0.25">
      <c r="B10" s="179" t="s">
        <v>0</v>
      </c>
      <c r="C10" s="342" t="s">
        <v>16</v>
      </c>
      <c r="D10" s="225" t="s">
        <v>229</v>
      </c>
      <c r="E10" s="194">
        <f>E30</f>
        <v>0</v>
      </c>
      <c r="F10" s="19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row>
    <row r="11" spans="1:61" s="38" customFormat="1" ht="30" customHeight="1" x14ac:dyDescent="0.25">
      <c r="B11" s="180" t="s">
        <v>1</v>
      </c>
      <c r="C11" s="181" t="s">
        <v>81</v>
      </c>
      <c r="D11" s="226" t="s">
        <v>250</v>
      </c>
      <c r="E11" s="182">
        <f>E34</f>
        <v>0</v>
      </c>
      <c r="F11" s="182"/>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row>
    <row r="12" spans="1:61" s="38" customFormat="1" ht="30" customHeight="1" thickBot="1" x14ac:dyDescent="0.3">
      <c r="B12" s="183" t="s">
        <v>2</v>
      </c>
      <c r="C12" s="184" t="s">
        <v>83</v>
      </c>
      <c r="D12" s="227" t="s">
        <v>230</v>
      </c>
      <c r="E12" s="185" t="str">
        <f>IF(ISERROR(E10/E11),"",E10/E11)</f>
        <v/>
      </c>
      <c r="F12" s="18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row>
    <row r="13" spans="1:61" s="38" customFormat="1" ht="30" customHeight="1" thickBot="1" x14ac:dyDescent="0.3">
      <c r="B13" s="570" t="s">
        <v>251</v>
      </c>
      <c r="C13" s="571"/>
      <c r="D13" s="571"/>
      <c r="E13" s="571"/>
      <c r="F13" s="572"/>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row>
    <row r="14" spans="1:61" s="38" customFormat="1" ht="33" customHeight="1" x14ac:dyDescent="0.25">
      <c r="B14" s="179" t="s">
        <v>3</v>
      </c>
      <c r="C14" s="342" t="s">
        <v>85</v>
      </c>
      <c r="D14" s="225" t="s">
        <v>521</v>
      </c>
      <c r="E14" s="194">
        <f>'F1'!J9</f>
        <v>0</v>
      </c>
      <c r="F14" s="341" t="s">
        <v>481</v>
      </c>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row>
    <row r="15" spans="1:61" s="38" customFormat="1" ht="33" customHeight="1" x14ac:dyDescent="0.25">
      <c r="B15" s="180" t="s">
        <v>4</v>
      </c>
      <c r="C15" s="181" t="s">
        <v>190</v>
      </c>
      <c r="D15" s="225" t="s">
        <v>452</v>
      </c>
      <c r="E15" s="182">
        <f>SUM('F3'!K34,'F4'!I12,'F4'!O12,'F4'!I17,'F4'!O17,'F4'!I22,'F4'!O22,'F4'!I27,'F4'!O27)</f>
        <v>0</v>
      </c>
      <c r="F15" s="341" t="s">
        <v>483</v>
      </c>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row>
    <row r="16" spans="1:61" s="267" customFormat="1" ht="33" customHeight="1" x14ac:dyDescent="0.25">
      <c r="A16" s="38"/>
      <c r="B16" s="180" t="s">
        <v>5</v>
      </c>
      <c r="C16" s="181" t="s">
        <v>191</v>
      </c>
      <c r="D16" s="225" t="s">
        <v>453</v>
      </c>
      <c r="E16" s="182">
        <f>SUM('F2'!H76,'F2'!H81,'F4'!G11,'F4'!M11)</f>
        <v>0</v>
      </c>
      <c r="F16" s="341" t="s">
        <v>482</v>
      </c>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row>
    <row r="17" spans="1:61" s="267" customFormat="1" ht="33" customHeight="1" x14ac:dyDescent="0.25">
      <c r="A17" s="38"/>
      <c r="B17" s="180" t="s">
        <v>6</v>
      </c>
      <c r="C17" s="181" t="s">
        <v>192</v>
      </c>
      <c r="D17" s="225" t="s">
        <v>449</v>
      </c>
      <c r="E17" s="182">
        <f>'F2'!F74</f>
        <v>0</v>
      </c>
      <c r="F17" s="341" t="s">
        <v>484</v>
      </c>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row>
    <row r="18" spans="1:61" s="267" customFormat="1" ht="33" customHeight="1" x14ac:dyDescent="0.25">
      <c r="A18" s="38"/>
      <c r="B18" s="180" t="s">
        <v>7</v>
      </c>
      <c r="C18" s="181" t="s">
        <v>193</v>
      </c>
      <c r="D18" s="225" t="s">
        <v>450</v>
      </c>
      <c r="E18" s="182">
        <f>'F3'!G32-'F3'!G37</f>
        <v>0</v>
      </c>
      <c r="F18" s="341" t="s">
        <v>485</v>
      </c>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row>
    <row r="19" spans="1:61" s="267" customFormat="1" ht="33" customHeight="1" thickBot="1" x14ac:dyDescent="0.3">
      <c r="A19" s="38"/>
      <c r="B19" s="186" t="s">
        <v>8</v>
      </c>
      <c r="C19" s="187" t="s">
        <v>194</v>
      </c>
      <c r="D19" s="227" t="s">
        <v>284</v>
      </c>
      <c r="E19" s="188">
        <f>E14-E15+E16-E17+E18</f>
        <v>0</v>
      </c>
      <c r="F19" s="341" t="s">
        <v>475</v>
      </c>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row>
    <row r="20" spans="1:61" s="38" customFormat="1" ht="33" customHeight="1" x14ac:dyDescent="0.25">
      <c r="B20" s="189" t="s">
        <v>9</v>
      </c>
      <c r="C20" s="190" t="s">
        <v>195</v>
      </c>
      <c r="D20" s="225" t="s">
        <v>520</v>
      </c>
      <c r="E20" s="191">
        <f>'F1'!J21</f>
        <v>0</v>
      </c>
      <c r="F20" s="341" t="s">
        <v>486</v>
      </c>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row>
    <row r="21" spans="1:61" s="38" customFormat="1" ht="33" customHeight="1" x14ac:dyDescent="0.25">
      <c r="B21" s="180" t="s">
        <v>10</v>
      </c>
      <c r="C21" s="181" t="s">
        <v>196</v>
      </c>
      <c r="D21" s="225" t="s">
        <v>454</v>
      </c>
      <c r="E21" s="182">
        <f>SUM('F3'!K35,'F4'!I13,'F4'!O13,'F4'!I18,'F4'!O18,'F4'!I23,'F4'!O23,'F4'!I28,'F4'!O28)</f>
        <v>0</v>
      </c>
      <c r="F21" s="341" t="s">
        <v>487</v>
      </c>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row>
    <row r="22" spans="1:61" s="38" customFormat="1" ht="33" customHeight="1" x14ac:dyDescent="0.25">
      <c r="B22" s="180" t="s">
        <v>11</v>
      </c>
      <c r="C22" s="181" t="s">
        <v>197</v>
      </c>
      <c r="D22" s="225" t="s">
        <v>455</v>
      </c>
      <c r="E22" s="182">
        <f>SUM('F2'!H77,'F2'!H82,'F4'!G16,'F4'!M16)</f>
        <v>0</v>
      </c>
      <c r="F22" s="341" t="s">
        <v>488</v>
      </c>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row>
    <row r="23" spans="1:61" s="38" customFormat="1" ht="33" customHeight="1" thickBot="1" x14ac:dyDescent="0.3">
      <c r="B23" s="183" t="s">
        <v>12</v>
      </c>
      <c r="C23" s="184" t="s">
        <v>198</v>
      </c>
      <c r="D23" s="227" t="s">
        <v>285</v>
      </c>
      <c r="E23" s="343">
        <f>E20-E21+E22</f>
        <v>0</v>
      </c>
      <c r="F23" s="344" t="s">
        <v>476</v>
      </c>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row>
    <row r="24" spans="1:61" s="38" customFormat="1" ht="33" customHeight="1" x14ac:dyDescent="0.25">
      <c r="B24" s="179" t="s">
        <v>13</v>
      </c>
      <c r="C24" s="342" t="s">
        <v>199</v>
      </c>
      <c r="D24" s="225" t="s">
        <v>522</v>
      </c>
      <c r="E24" s="194">
        <f>'F1'!J26</f>
        <v>0</v>
      </c>
      <c r="F24" s="341" t="s">
        <v>489</v>
      </c>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row>
    <row r="25" spans="1:61" s="38" customFormat="1" ht="33" customHeight="1" x14ac:dyDescent="0.25">
      <c r="B25" s="180" t="s">
        <v>14</v>
      </c>
      <c r="C25" s="181" t="s">
        <v>206</v>
      </c>
      <c r="D25" s="225" t="s">
        <v>456</v>
      </c>
      <c r="E25" s="182">
        <f>SUM('F3'!K36,'F4'!I14,'F4'!O14,'F4'!I19,'F4'!O19,'F4'!I24,'F4'!O24,'F4'!I29,'F4'!O29)</f>
        <v>0</v>
      </c>
      <c r="F25" s="341" t="s">
        <v>490</v>
      </c>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row>
    <row r="26" spans="1:61" s="38" customFormat="1" ht="33" customHeight="1" x14ac:dyDescent="0.25">
      <c r="B26" s="180" t="s">
        <v>15</v>
      </c>
      <c r="C26" s="181" t="s">
        <v>207</v>
      </c>
      <c r="D26" s="225" t="s">
        <v>457</v>
      </c>
      <c r="E26" s="182">
        <f>SUM('F2'!H78,'F2'!H83,'F4'!G21,'F4'!M21)</f>
        <v>0</v>
      </c>
      <c r="F26" s="341" t="s">
        <v>491</v>
      </c>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row>
    <row r="27" spans="1:61" s="38" customFormat="1" ht="33" customHeight="1" thickBot="1" x14ac:dyDescent="0.3">
      <c r="B27" s="183" t="s">
        <v>32</v>
      </c>
      <c r="C27" s="184" t="s">
        <v>208</v>
      </c>
      <c r="D27" s="227" t="s">
        <v>286</v>
      </c>
      <c r="E27" s="343">
        <f>E24-E25+E26</f>
        <v>0</v>
      </c>
      <c r="F27" s="344" t="s">
        <v>477</v>
      </c>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row>
    <row r="28" spans="1:61" s="38" customFormat="1" ht="33" customHeight="1" x14ac:dyDescent="0.25">
      <c r="B28" s="179" t="s">
        <v>34</v>
      </c>
      <c r="C28" s="342" t="s">
        <v>209</v>
      </c>
      <c r="D28" s="225" t="s">
        <v>523</v>
      </c>
      <c r="E28" s="194">
        <f>MAX(E27-15/85*(E19+E23), E27-15/60*E19,0)</f>
        <v>0</v>
      </c>
      <c r="F28" s="341" t="s">
        <v>479</v>
      </c>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row>
    <row r="29" spans="1:61" s="38" customFormat="1" ht="33" customHeight="1" thickBot="1" x14ac:dyDescent="0.3">
      <c r="B29" s="345" t="s">
        <v>36</v>
      </c>
      <c r="C29" s="346" t="s">
        <v>210</v>
      </c>
      <c r="D29" s="225" t="s">
        <v>524</v>
      </c>
      <c r="E29" s="411">
        <f>MAX((E23+E27-E28)-2/3*E19,0)</f>
        <v>0</v>
      </c>
      <c r="F29" s="344" t="s">
        <v>480</v>
      </c>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row>
    <row r="30" spans="1:61" s="38" customFormat="1" ht="33" customHeight="1" thickBot="1" x14ac:dyDescent="0.3">
      <c r="B30" s="402" t="s">
        <v>38</v>
      </c>
      <c r="C30" s="403" t="s">
        <v>211</v>
      </c>
      <c r="D30" s="404" t="s">
        <v>229</v>
      </c>
      <c r="E30" s="412">
        <f>E19+E23+E27-E28-E29</f>
        <v>0</v>
      </c>
      <c r="F30" s="405" t="s">
        <v>478</v>
      </c>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row>
    <row r="31" spans="1:61" ht="30" customHeight="1" thickBot="1" x14ac:dyDescent="0.3">
      <c r="B31" s="570" t="s">
        <v>372</v>
      </c>
      <c r="C31" s="571"/>
      <c r="D31" s="571"/>
      <c r="E31" s="571"/>
      <c r="F31" s="572"/>
    </row>
    <row r="32" spans="1:61" ht="30" customHeight="1" x14ac:dyDescent="0.25">
      <c r="B32" s="189" t="s">
        <v>41</v>
      </c>
      <c r="C32" s="190" t="s">
        <v>212</v>
      </c>
      <c r="D32" s="406" t="s">
        <v>293</v>
      </c>
      <c r="E32" s="191">
        <f>'F2'!K9</f>
        <v>0</v>
      </c>
      <c r="F32" s="407" t="s">
        <v>500</v>
      </c>
    </row>
    <row r="33" spans="2:6" ht="30" customHeight="1" thickBot="1" x14ac:dyDescent="0.3">
      <c r="B33" s="345" t="s">
        <v>43</v>
      </c>
      <c r="C33" s="187" t="s">
        <v>213</v>
      </c>
      <c r="D33" s="229" t="s">
        <v>451</v>
      </c>
      <c r="E33" s="188">
        <f>'F3'!L12</f>
        <v>0</v>
      </c>
      <c r="F33" s="414" t="s">
        <v>492</v>
      </c>
    </row>
    <row r="34" spans="2:6" ht="35.25" customHeight="1" thickBot="1" x14ac:dyDescent="0.3">
      <c r="B34" s="192" t="s">
        <v>45</v>
      </c>
      <c r="C34" s="193" t="s">
        <v>214</v>
      </c>
      <c r="D34" s="228" t="s">
        <v>250</v>
      </c>
      <c r="E34" s="413">
        <f>E32-MIN(E33,0.75*E32)</f>
        <v>0</v>
      </c>
      <c r="F34" s="415" t="s">
        <v>501</v>
      </c>
    </row>
    <row r="35" spans="2:6" x14ac:dyDescent="0.25">
      <c r="E35" s="267"/>
      <c r="F35" s="34"/>
    </row>
    <row r="36" spans="2:6" x14ac:dyDescent="0.25">
      <c r="E36" s="267"/>
      <c r="F36" s="34"/>
    </row>
    <row r="37" spans="2:6" x14ac:dyDescent="0.25">
      <c r="E37" s="267"/>
      <c r="F37" s="34"/>
    </row>
    <row r="38" spans="2:6" x14ac:dyDescent="0.25">
      <c r="F38" s="34"/>
    </row>
    <row r="39" spans="2:6" x14ac:dyDescent="0.25">
      <c r="F39" s="34"/>
    </row>
    <row r="40" spans="2:6" x14ac:dyDescent="0.25">
      <c r="F40" s="34"/>
    </row>
    <row r="41" spans="2:6" x14ac:dyDescent="0.25">
      <c r="F41" s="34"/>
    </row>
    <row r="42" spans="2:6" x14ac:dyDescent="0.25">
      <c r="F42" s="34"/>
    </row>
    <row r="43" spans="2:6" x14ac:dyDescent="0.25">
      <c r="F43" s="34"/>
    </row>
    <row r="44" spans="2:6" x14ac:dyDescent="0.25">
      <c r="F44" s="34"/>
    </row>
    <row r="45" spans="2:6" x14ac:dyDescent="0.25">
      <c r="F45" s="34"/>
    </row>
    <row r="46" spans="2:6" x14ac:dyDescent="0.25">
      <c r="F46" s="34"/>
    </row>
    <row r="47" spans="2:6" x14ac:dyDescent="0.25">
      <c r="F47" s="34"/>
    </row>
    <row r="48" spans="2:6" x14ac:dyDescent="0.25">
      <c r="F48" s="34"/>
    </row>
    <row r="49" spans="6:6" x14ac:dyDescent="0.25">
      <c r="F49" s="34"/>
    </row>
    <row r="50" spans="6:6" x14ac:dyDescent="0.25">
      <c r="F50" s="34"/>
    </row>
    <row r="51" spans="6:6" x14ac:dyDescent="0.25">
      <c r="F51" s="34"/>
    </row>
    <row r="52" spans="6:6" x14ac:dyDescent="0.25">
      <c r="F52" s="34"/>
    </row>
    <row r="53" spans="6:6" x14ac:dyDescent="0.25">
      <c r="F53" s="34"/>
    </row>
    <row r="54" spans="6:6" x14ac:dyDescent="0.25">
      <c r="F54" s="34"/>
    </row>
    <row r="55" spans="6:6" x14ac:dyDescent="0.25">
      <c r="F55" s="34"/>
    </row>
    <row r="56" spans="6:6" x14ac:dyDescent="0.25">
      <c r="F56" s="34"/>
    </row>
    <row r="57" spans="6:6" x14ac:dyDescent="0.25">
      <c r="F57" s="34"/>
    </row>
    <row r="58" spans="6:6" x14ac:dyDescent="0.25">
      <c r="F58" s="34"/>
    </row>
    <row r="59" spans="6:6" x14ac:dyDescent="0.25">
      <c r="F59" s="34"/>
    </row>
    <row r="60" spans="6:6" x14ac:dyDescent="0.25">
      <c r="F60" s="34"/>
    </row>
    <row r="61" spans="6:6" x14ac:dyDescent="0.25">
      <c r="F61" s="34"/>
    </row>
    <row r="62" spans="6:6" x14ac:dyDescent="0.25">
      <c r="F62" s="34"/>
    </row>
    <row r="63" spans="6:6" x14ac:dyDescent="0.25">
      <c r="F63" s="34"/>
    </row>
    <row r="64" spans="6:6" x14ac:dyDescent="0.25">
      <c r="F64" s="34"/>
    </row>
    <row r="65" spans="6:6" x14ac:dyDescent="0.25">
      <c r="F65" s="34"/>
    </row>
    <row r="66" spans="6:6" x14ac:dyDescent="0.25">
      <c r="F66" s="34"/>
    </row>
    <row r="67" spans="6:6" x14ac:dyDescent="0.25">
      <c r="F67" s="34"/>
    </row>
    <row r="68" spans="6:6" x14ac:dyDescent="0.25">
      <c r="F68" s="34"/>
    </row>
    <row r="69" spans="6:6" x14ac:dyDescent="0.25">
      <c r="F69" s="34"/>
    </row>
    <row r="70" spans="6:6" x14ac:dyDescent="0.25">
      <c r="F70" s="34"/>
    </row>
    <row r="71" spans="6:6" x14ac:dyDescent="0.25">
      <c r="F71" s="34"/>
    </row>
    <row r="72" spans="6:6" x14ac:dyDescent="0.25">
      <c r="F72" s="34"/>
    </row>
    <row r="73" spans="6:6" x14ac:dyDescent="0.25">
      <c r="F73" s="34"/>
    </row>
    <row r="74" spans="6:6" x14ac:dyDescent="0.25">
      <c r="F74" s="34"/>
    </row>
    <row r="75" spans="6:6" x14ac:dyDescent="0.25">
      <c r="F75" s="34"/>
    </row>
    <row r="76" spans="6:6" x14ac:dyDescent="0.25">
      <c r="F76" s="34"/>
    </row>
    <row r="77" spans="6:6" x14ac:dyDescent="0.25">
      <c r="F77" s="34"/>
    </row>
    <row r="78" spans="6:6" x14ac:dyDescent="0.25">
      <c r="F78" s="34"/>
    </row>
    <row r="79" spans="6:6" x14ac:dyDescent="0.25">
      <c r="F79" s="34"/>
    </row>
    <row r="80" spans="6:6" x14ac:dyDescent="0.25">
      <c r="F80" s="34"/>
    </row>
    <row r="81" spans="6:6" x14ac:dyDescent="0.25">
      <c r="F81" s="34"/>
    </row>
    <row r="82" spans="6:6" x14ac:dyDescent="0.25">
      <c r="F82" s="34"/>
    </row>
    <row r="83" spans="6:6" x14ac:dyDescent="0.25">
      <c r="F83" s="34"/>
    </row>
    <row r="84" spans="6:6" x14ac:dyDescent="0.25">
      <c r="F84" s="34"/>
    </row>
    <row r="85" spans="6:6" x14ac:dyDescent="0.25">
      <c r="F85" s="34"/>
    </row>
    <row r="86" spans="6:6" x14ac:dyDescent="0.25">
      <c r="F86" s="34"/>
    </row>
    <row r="87" spans="6:6" x14ac:dyDescent="0.25">
      <c r="F87" s="34"/>
    </row>
    <row r="88" spans="6:6" x14ac:dyDescent="0.25">
      <c r="F88" s="34"/>
    </row>
    <row r="89" spans="6:6" x14ac:dyDescent="0.25">
      <c r="F89" s="34"/>
    </row>
    <row r="90" spans="6:6" x14ac:dyDescent="0.25">
      <c r="F90" s="34"/>
    </row>
    <row r="91" spans="6:6" x14ac:dyDescent="0.25">
      <c r="F91" s="34"/>
    </row>
    <row r="92" spans="6:6" x14ac:dyDescent="0.25">
      <c r="F92" s="34"/>
    </row>
    <row r="93" spans="6:6" x14ac:dyDescent="0.25">
      <c r="F93" s="34"/>
    </row>
    <row r="94" spans="6:6" x14ac:dyDescent="0.25">
      <c r="F94" s="34"/>
    </row>
    <row r="95" spans="6:6" x14ac:dyDescent="0.25">
      <c r="F95" s="34"/>
    </row>
    <row r="96" spans="6:6" x14ac:dyDescent="0.25">
      <c r="F96" s="34"/>
    </row>
    <row r="97" spans="6:6" x14ac:dyDescent="0.25">
      <c r="F97" s="34"/>
    </row>
    <row r="98" spans="6:6" x14ac:dyDescent="0.25">
      <c r="F98" s="34"/>
    </row>
    <row r="99" spans="6:6" x14ac:dyDescent="0.25">
      <c r="F99" s="34"/>
    </row>
    <row r="100" spans="6:6" x14ac:dyDescent="0.25">
      <c r="F100" s="34"/>
    </row>
    <row r="101" spans="6:6" x14ac:dyDescent="0.25">
      <c r="F101" s="34"/>
    </row>
    <row r="102" spans="6:6" x14ac:dyDescent="0.25">
      <c r="F102" s="34"/>
    </row>
    <row r="103" spans="6:6" x14ac:dyDescent="0.25">
      <c r="F103" s="34"/>
    </row>
    <row r="104" spans="6:6" x14ac:dyDescent="0.25">
      <c r="F104" s="34"/>
    </row>
    <row r="105" spans="6:6" x14ac:dyDescent="0.25">
      <c r="F105" s="34"/>
    </row>
    <row r="106" spans="6:6" x14ac:dyDescent="0.25">
      <c r="F106" s="34"/>
    </row>
    <row r="107" spans="6:6" x14ac:dyDescent="0.25">
      <c r="F107" s="34"/>
    </row>
    <row r="108" spans="6:6" x14ac:dyDescent="0.25">
      <c r="F108" s="34"/>
    </row>
    <row r="109" spans="6:6" x14ac:dyDescent="0.25">
      <c r="F109" s="34"/>
    </row>
    <row r="110" spans="6:6" x14ac:dyDescent="0.25">
      <c r="F110" s="34"/>
    </row>
    <row r="111" spans="6:6" x14ac:dyDescent="0.25">
      <c r="F111" s="34"/>
    </row>
    <row r="112" spans="6:6" x14ac:dyDescent="0.25">
      <c r="F112" s="34"/>
    </row>
    <row r="113" spans="6:6" x14ac:dyDescent="0.25">
      <c r="F113" s="34"/>
    </row>
    <row r="114" spans="6:6" x14ac:dyDescent="0.25">
      <c r="F114" s="34"/>
    </row>
    <row r="115" spans="6:6" x14ac:dyDescent="0.25">
      <c r="F115" s="34"/>
    </row>
    <row r="116" spans="6:6" x14ac:dyDescent="0.25">
      <c r="F116" s="34"/>
    </row>
    <row r="117" spans="6:6" x14ac:dyDescent="0.25">
      <c r="F117" s="34"/>
    </row>
    <row r="118" spans="6:6" x14ac:dyDescent="0.25">
      <c r="F118" s="34"/>
    </row>
    <row r="119" spans="6:6" x14ac:dyDescent="0.25">
      <c r="F119" s="34"/>
    </row>
    <row r="120" spans="6:6" x14ac:dyDescent="0.25">
      <c r="F120" s="34"/>
    </row>
    <row r="121" spans="6:6" x14ac:dyDescent="0.25">
      <c r="F121" s="34"/>
    </row>
    <row r="122" spans="6:6" x14ac:dyDescent="0.25">
      <c r="F122" s="34"/>
    </row>
    <row r="123" spans="6:6" x14ac:dyDescent="0.25">
      <c r="F123" s="34"/>
    </row>
    <row r="124" spans="6:6" x14ac:dyDescent="0.25">
      <c r="F124" s="34"/>
    </row>
    <row r="125" spans="6:6" x14ac:dyDescent="0.25">
      <c r="F125" s="34"/>
    </row>
  </sheetData>
  <mergeCells count="5">
    <mergeCell ref="B2:E2"/>
    <mergeCell ref="B8:F8"/>
    <mergeCell ref="B9:F9"/>
    <mergeCell ref="B13:F13"/>
    <mergeCell ref="B31:F31"/>
  </mergeCells>
  <pageMargins left="0.70866141732283472" right="0.70866141732283472" top="0.74803149606299213" bottom="0.74803149606299213" header="0.31496062992125984" footer="0.31496062992125984"/>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Përmbajtja</vt:lpstr>
      <vt:lpstr>F1</vt:lpstr>
      <vt:lpstr>F2</vt:lpstr>
      <vt:lpstr>F3</vt:lpstr>
      <vt:lpstr>F4</vt:lpstr>
      <vt:lpstr>F5</vt:lpstr>
      <vt:lpstr>'F2'!Print_Area</vt:lpstr>
      <vt:lpstr>'F2'!Print_Titles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LO;Irini Kalluci</dc:creator>
  <cp:lastModifiedBy>Irini Kalluci</cp:lastModifiedBy>
  <cp:lastPrinted>2019-01-09T08:03:31Z</cp:lastPrinted>
  <dcterms:created xsi:type="dcterms:W3CDTF">2015-02-27T14:56:29Z</dcterms:created>
  <dcterms:modified xsi:type="dcterms:W3CDTF">2020-02-28T14:14:18Z</dcterms:modified>
</cp:coreProperties>
</file>